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G:\Mi unidad\Procesos 2026\01 - Procesos\19 - Mantenimiento de Equipos\"/>
    </mc:Choice>
  </mc:AlternateContent>
  <xr:revisionPtr revIDLastSave="0" documentId="13_ncr:1_{B042BBAA-C37B-4EDA-8878-81ADC368B04B}" xr6:coauthVersionLast="47" xr6:coauthVersionMax="47" xr10:uidLastSave="{00000000-0000-0000-0000-000000000000}"/>
  <bookViews>
    <workbookView xWindow="-108" yWindow="-108" windowWidth="23256" windowHeight="12456" xr2:uid="{00000000-000D-0000-FFFF-FFFF00000000}"/>
  </bookViews>
  <sheets>
    <sheet name="Formato_Cotización" sheetId="8" r:id="rId1"/>
    <sheet name="Diferencias en Bajas CNT vs SM" sheetId="4" state="hidden" r:id="rId2"/>
    <sheet name="Hoja1" sheetId="5" state="hidden" r:id="rId3"/>
    <sheet name="Hoja2" sheetId="6" state="hidden"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_1__123Graph_Aｸﾞﾗﾌ_7" hidden="1">#REF!</definedName>
    <definedName name="_112233" hidden="1">#REF!</definedName>
    <definedName name="_112277" hidden="1">#REF!</definedName>
    <definedName name="_12__123Graph_BCHART_5" hidden="1">[1]MEX95IB!#REF!</definedName>
    <definedName name="_1222" hidden="1">#REF!</definedName>
    <definedName name="_13__123Graph_Bｸﾞﾗﾌ_7" hidden="1">#REF!</definedName>
    <definedName name="_14__123Graph_Cｸﾞﾗﾌ_7" hidden="1">#REF!</definedName>
    <definedName name="_15__123Graph_Dｸﾞﾗﾌ_7" hidden="1">#REF!</definedName>
    <definedName name="_16__123Graph_Eｸﾞﾗﾌ_7" hidden="1">#REF!</definedName>
    <definedName name="_17__123Graph_Fｸﾞﾗﾌ_7" hidden="1">#REF!</definedName>
    <definedName name="_21" hidden="1">#REF!</definedName>
    <definedName name="_25" hidden="1">#REF!</definedName>
    <definedName name="_29" hidden="1">#REF!</definedName>
    <definedName name="_456" hidden="1">{0,#N/A,FALSE,0;0,#N/A,FALSE,0;0,#N/A,FALSE,0;0,#N/A,FALSE,0;0,#N/A,FALSE,0;0,#N/A,FALSE,0}</definedName>
    <definedName name="_Fill" hidden="1">#REF!</definedName>
    <definedName name="_xlnm._FilterDatabase" localSheetId="1" hidden="1">'Diferencias en Bajas CNT vs SM'!$A$20:$WVI$73</definedName>
    <definedName name="_xlnm._FilterDatabase" localSheetId="2" hidden="1">Hoja1!$A$1:$E$48</definedName>
    <definedName name="_xlnm._FilterDatabase" hidden="1">#REF!</definedName>
    <definedName name="_NDC1" hidden="1">{"'内訳表'!$B$2:$N$64"}</definedName>
    <definedName name="_Order1" hidden="1">0</definedName>
    <definedName name="_Order2" hidden="1">255</definedName>
    <definedName name="_r3d" hidden="1">{#N/A,#N/A,FALSE,"POLONNA 8";#N/A,#N/A,FALSE,"POLONNA 7";#N/A,#N/A,FALSE,"POLONNA 6";#N/A,#N/A,FALSE,"POLONNA 5 ";#N/A,#N/A,FALSE,"POLONNA 3";#N/A,#N/A,FALSE,"POLONNA 4";#N/A,#N/A,FALSE,"POLONNA 2";#N/A,#N/A,FALSE,"POLONNA 1"}</definedName>
    <definedName name="a1_Y1">[2]CONFIGURACIÓN!$D$17</definedName>
    <definedName name="a1_Y2">[2]CONFIGURACIÓN!$E$17</definedName>
    <definedName name="a10_Y10">[2]CONFIGURACIÓN!$M$26</definedName>
    <definedName name="a10_Y11">[2]CONFIGURACIÓN!$N$26</definedName>
    <definedName name="a2_Y2">[2]CONFIGURACIÓN!$E$18</definedName>
    <definedName name="a2_Y3">[2]CONFIGURACIÓN!$F$18</definedName>
    <definedName name="a3_Y3">[2]CONFIGURACIÓN!$F$19</definedName>
    <definedName name="a3_Y4">[2]CONFIGURACIÓN!$G$19</definedName>
    <definedName name="a4_Y4">[2]CONFIGURACIÓN!$G$20</definedName>
    <definedName name="a4_Y5">[2]CONFIGURACIÓN!$H$20</definedName>
    <definedName name="a5_Y5">[2]CONFIGURACIÓN!$H$21</definedName>
    <definedName name="a5_Y6">[2]CONFIGURACIÓN!$I$21</definedName>
    <definedName name="a6_Y6">[2]CONFIGURACIÓN!$I$22</definedName>
    <definedName name="a6_Y7">[2]CONFIGURACIÓN!$J$22</definedName>
    <definedName name="a7_Y7">[2]CONFIGURACIÓN!$J$23</definedName>
    <definedName name="a7_Y8">[2]CONFIGURACIÓN!$K$23</definedName>
    <definedName name="a8_Y8">[2]CONFIGURACIÓN!$K$24</definedName>
    <definedName name="a8_Y9">[2]CONFIGURACIÓN!$L$24</definedName>
    <definedName name="a9_Y10">[2]CONFIGURACIÓN!$M$25</definedName>
    <definedName name="a9_Y9">[2]CONFIGURACIÓN!$L$25</definedName>
    <definedName name="aaaa" hidden="1">#REF!</definedName>
    <definedName name="ABF" hidden="1">#REF!</definedName>
    <definedName name="AccessDatabase" hidden="1">"C:\My Documents\New MMR\INPUT.mdb"</definedName>
    <definedName name="ACCV" hidden="1">#REF!</definedName>
    <definedName name="ADSF" hidden="1">#REF!</definedName>
    <definedName name="afdgbva" hidden="1">{#N/A,#N/A,TRUE,"Report"}</definedName>
    <definedName name="aga" hidden="1">{#N/A,#N/A,TRUE,"Report"}</definedName>
    <definedName name="AGHFD" hidden="1">#REF!</definedName>
    <definedName name="ALMUERZO">'[3]Resumen Preparaciones'!$C$52:$C$113</definedName>
    <definedName name="almuerzocena">'[3]Resumen Preparaciones'!$C$52:$C$141</definedName>
    <definedName name="año1">[2]CONFIGURACIÓN!$F$9</definedName>
    <definedName name="APLICA">#REF!</definedName>
    <definedName name="APLICA.">#REF!</definedName>
    <definedName name="ATGHH" hidden="1">#REF!</definedName>
    <definedName name="AVBC" hidden="1">#REF!</definedName>
    <definedName name="AXCC" hidden="1">#REF!</definedName>
    <definedName name="AXX" hidden="1">#REF!</definedName>
    <definedName name="Aグラフ" hidden="1">#REF!</definedName>
    <definedName name="badb" hidden="1">{"MG-2002-F1",#N/A,FALSE,"PPU-Telemig";"MG-2002-F2",#N/A,FALSE,"PPU-Telemig";"MG-2002-F3",#N/A,FALSE,"PPU-Telemig";"MG-2002-F4",#N/A,FALSE,"PPU-Telemig";"MG-2003-F1",#N/A,FALSE,"PPU-Telemig";"MG-2004-F1",#N/A,FALSE,"PPU-Telemig"}</definedName>
    <definedName name="bbb">[4]lista!$A$11:$A$13</definedName>
    <definedName name="bn" hidden="1">{"'内訳表'!$B$2:$N$64"}</definedName>
    <definedName name="Ｂグラフ" hidden="1">#REF!</definedName>
    <definedName name="CALENDARIO">[2]CALENDARIO!$B$6:$H$161</definedName>
    <definedName name="Calidad">[5]PERSONAL!$P$58</definedName>
    <definedName name="Campamento">[5]PERSONAL!$P$122</definedName>
    <definedName name="Comercio">[6]OCULTAR!$F$14:$G$17</definedName>
    <definedName name="Ｃグラフ" hidden="1">#REF!</definedName>
    <definedName name="dasd" hidden="1">#REF!</definedName>
    <definedName name="Decision">[4]lista!$A$6:$A$7</definedName>
    <definedName name="dependencia">'[7]Datos Inciales'!$B$5:$B$30</definedName>
    <definedName name="desayuno">'[3]Resumen Preparaciones'!$C$5:$C$50</definedName>
    <definedName name="DESAYUNOS">'[3]Resumen Preparaciones'!$C$5:$C$33</definedName>
    <definedName name="DFG" hidden="1">#REF!</definedName>
    <definedName name="dfgd56" hidden="1">{0,#N/A,FALSE,0;0,#N/A,FALSE,0;0,#N/A,FALSE,0;0,#N/A,FALSE,0;0,#N/A,FALSE,0;0,#N/A,FALSE,0}</definedName>
    <definedName name="DFGH" hidden="1">#REF!</definedName>
    <definedName name="DFSG" hidden="1">#REF!</definedName>
    <definedName name="dgb" hidden="1">{"'内訳表'!$B$2:$N$64"}</definedName>
    <definedName name="dhb" hidden="1">{"'内訳表'!$B$2:$N$64"}</definedName>
    <definedName name="dszgre" hidden="1">{"MG-2002-F1",#N/A,FALSE,"PPU-Telemig";"MG-2002-F2",#N/A,FALSE,"PPU-Telemig";"MG-2002-F3",#N/A,FALSE,"PPU-Telemig";"MG-2002-F4",#N/A,FALSE,"PPU-Telemig";"MG-2003-F1",#N/A,FALSE,"PPU-Telemig";"MG-2004-F1",#N/A,FALSE,"PPU-Telemig"}</definedName>
    <definedName name="dxhm" hidden="1">{"MG-2002-F1",#N/A,FALSE,"PPU-Telemig";"MG-2002-F2",#N/A,FALSE,"PPU-Telemig";"MG-2002-F3",#N/A,FALSE,"PPU-Telemig";"MG-2002-F4",#N/A,FALSE,"PPU-Telemig";"MG-2003-F1",#N/A,FALSE,"PPU-Telemig";"MG-2004-F1",#N/A,FALSE,"PPU-Telemig"}</definedName>
    <definedName name="Ｄグラフ" hidden="1">#REF!</definedName>
    <definedName name="eagrbve" hidden="1">{"'内訳表'!$B$2:$N$64"}</definedName>
    <definedName name="eargbwrg" hidden="1">{"'内訳表'!$B$2:$N$64"}</definedName>
    <definedName name="EE" hidden="1">{"MG-2002-F1",#N/A,FALSE,"PPU-Telemig";"MG-2002-F2",#N/A,FALSE,"PPU-Telemig";"MG-2002-F3",#N/A,FALSE,"PPU-Telemig";"MG-2002-F4",#N/A,FALSE,"PPU-Telemig";"MG-2003-F1",#N/A,FALSE,"PPU-Telemig";"MG-2004-F1",#N/A,FALSE,"PPU-Telemig"}</definedName>
    <definedName name="Ensayos">[5]PERSONAL!$P$100</definedName>
    <definedName name="Estrategia">[8]Tablas!$F$2:$F$34</definedName>
    <definedName name="ET" hidden="1">{"MG-2002-F1",#N/A,FALSE,"PPU-Telemig";"MG-2002-F2",#N/A,FALSE,"PPU-Telemig";"MG-2002-F3",#N/A,FALSE,"PPU-Telemig";"MG-2002-F4",#N/A,FALSE,"PPU-Telemig";"MG-2003-F1",#N/A,FALSE,"PPU-Telemig";"MG-2004-F1",#N/A,FALSE,"PPU-Telemig"}</definedName>
    <definedName name="EUR">'[2]DATOS ENTRADA'!$E$2</definedName>
    <definedName name="Ｅグラフ" hidden="1">#REF!</definedName>
    <definedName name="fbvdv" hidden="1">{"MG-2002-F1",#N/A,FALSE,"PPU-Telemig";"MG-2002-F2",#N/A,FALSE,"PPU-Telemig";"MG-2002-F3",#N/A,FALSE,"PPU-Telemig";"MG-2002-F4",#N/A,FALSE,"PPU-Telemig";"MG-2003-F1",#N/A,FALSE,"PPU-Telemig";"MG-2004-F1",#N/A,FALSE,"PPU-Telemig"}</definedName>
    <definedName name="fdfd" hidden="1">{"MG-2002-F1",#N/A,FALSE,"PPU-Telemig";"MG-2002-F2",#N/A,FALSE,"PPU-Telemig";"MG-2002-F3",#N/A,FALSE,"PPU-Telemig";"MG-2002-F4",#N/A,FALSE,"PPU-Telemig";"MG-2003-F1",#N/A,FALSE,"PPU-Telemig";"MG-2004-F1",#N/A,FALSE,"PPU-Telemig"}</definedName>
    <definedName name="FDG" hidden="1">#REF!</definedName>
    <definedName name="fecha_fin_servicio">[2]CONFIGURACIÓN!$C$10</definedName>
    <definedName name="fecha_inicio_servicio">[2]CONFIGURACIÓN!$C$9</definedName>
    <definedName name="ff" hidden="1">{#N/A,#N/A,TRUE,"Report"}</definedName>
    <definedName name="FFF" hidden="1">{"MG-2002-F1",#N/A,FALSE,"PPU-Telemig";"MG-2002-F2",#N/A,FALSE,"PPU-Telemig";"MG-2002-F3",#N/A,FALSE,"PPU-Telemig";"MG-2002-F4",#N/A,FALSE,"PPU-Telemig";"MG-2003-F1",#N/A,FALSE,"PPU-Telemig";"MG-2004-F1",#N/A,FALSE,"PPU-Telemig"}</definedName>
    <definedName name="fgsznzfd" hidden="1">{"'内訳表'!$B$2:$N$64"}</definedName>
    <definedName name="fgxnbf" hidden="1">{"MG-2002-F1",#N/A,FALSE,"PPU-Telemig";"MG-2002-F2",#N/A,FALSE,"PPU-Telemig";"MG-2002-F3",#N/A,FALSE,"PPU-Telemig";"MG-2002-F4",#N/A,FALSE,"PPU-Telemig";"MG-2003-F1",#N/A,FALSE,"PPU-Telemig";"MG-2004-F1",#N/A,FALSE,"PPU-Telemig"}</definedName>
    <definedName name="FSDFSD" hidden="1">{0,#N/A,FALSE,0;0,#N/A,FALSE,0;0,#N/A,FALSE,0;0,#N/A,FALSE,0;0,#N/A,FALSE,0;0,#N/A,FALSE,0}</definedName>
    <definedName name="fsmnfs" hidden="1">{"MG-2002-F1",#N/A,FALSE,"PPU-Telemig";"MG-2002-F2",#N/A,FALSE,"PPU-Telemig";"MG-2002-F3",#N/A,FALSE,"PPU-Telemig";"MG-2002-F4",#N/A,FALSE,"PPU-Telemig";"MG-2003-F1",#N/A,FALSE,"PPU-Telemig";"MG-2004-F1",#N/A,FALSE,"PPU-Telemig"}</definedName>
    <definedName name="Fuente">[8]Tablas!$D$2:$D$10</definedName>
    <definedName name="FUENTES">'[7]Datos Inciales'!$B$40:$B$49</definedName>
    <definedName name="Ｆグラフ" hidden="1">#REF!</definedName>
    <definedName name="gbvREDSAb" hidden="1">{"MG-2002-F1",#N/A,FALSE,"PPU-Telemig";"MG-2002-F2",#N/A,FALSE,"PPU-Telemig";"MG-2002-F3",#N/A,FALSE,"PPU-Telemig";"MG-2002-F4",#N/A,FALSE,"PPU-Telemig";"MG-2003-F1",#N/A,FALSE,"PPU-Telemig";"MG-2004-F1",#N/A,FALSE,"PPU-Telemig"}</definedName>
    <definedName name="geral" hidden="1">{"MG-2002-F1",#N/A,FALSE,"PPU-Telemig";"MG-2002-F2",#N/A,FALSE,"PPU-Telemig";"MG-2002-F3",#N/A,FALSE,"PPU-Telemig";"MG-2002-F4",#N/A,FALSE,"PPU-Telemig";"MG-2003-F1",#N/A,FALSE,"PPU-Telemig";"MG-2004-F1",#N/A,FALSE,"PPU-Telemig"}</definedName>
    <definedName name="GFH" hidden="1">#REF!</definedName>
    <definedName name="GRUPO">#REF!</definedName>
    <definedName name="hhjn" hidden="1">{"MG-2002-F1",#N/A,FALSE,"PPU-Telemig";"MG-2002-F2",#N/A,FALSE,"PPU-Telemig";"MG-2002-F3",#N/A,FALSE,"PPU-Telemig";"MG-2002-F4",#N/A,FALSE,"PPU-Telemig";"MG-2003-F1",#N/A,FALSE,"PPU-Telemig";"MG-2004-F1",#N/A,FALSE,"PPU-Telemig"}</definedName>
    <definedName name="hjgmyjk"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hjm" hidden="1">{#N/A,#N/A,FALSE,"KEGELLE 1 (3)";#N/A,#N/A,FALSE,"KEGELLE 2 (3)";#N/A,#N/A,FALSE,"KEGELLE 3 (3)";#N/A,#N/A,FALSE,"KEGELLE 4 (3)";#N/A,#N/A,FALSE,"KEGELLE 5 (3)";#N/A,#N/A,FALSE,"KEGELLE 6 (3)";#N/A,#N/A,FALSE,"KEGELLE 7 (3)"}</definedName>
    <definedName name="hjmhg" hidden="1">{#N/A,#N/A,FALSE,"KEGELLE 1 (2)";#N/A,#N/A,FALSE,"KEGELLE 2 (2)";#N/A,#N/A,FALSE,"KEGELLE 3 (2)";#N/A,#N/A,FALSE,"KEGELLE 4 (2)";#N/A,#N/A,FALSE,"KEGELLE 5 (2)";#N/A,#N/A,FALSE,"KEGELLE 6 (2)";#N/A,#N/A,FALSE,"KEGELLE 7 (2)"}</definedName>
    <definedName name="hmstj" hidden="1">{#N/A,#N/A,TRUE,"Report"}</definedName>
    <definedName name="hnfg" hidden="1">{"MG-2002-F1",#N/A,FALSE,"PPU-Telemig";"MG-2002-F2",#N/A,FALSE,"PPU-Telemig";"MG-2002-F3",#N/A,FALSE,"PPU-Telemig";"MG-2002-F4",#N/A,FALSE,"PPU-Telemig";"MG-2003-F1",#N/A,FALSE,"PPU-Telemig";"MG-2004-F1",#N/A,FALSE,"PPU-Telemig"}</definedName>
    <definedName name="horas_jornada">[2]CONFIGURACIÓN!$C$12</definedName>
    <definedName name="horas_ubicacion1">[2]CONFIGURACIÓN!$C$47</definedName>
    <definedName name="horas_ubicacion2">[2]CONFIGURACIÓN!$C$48</definedName>
    <definedName name="horas_ubicacion3">[2]CONFIGURACIÓN!$C$49</definedName>
    <definedName name="horas_ubicacion4">[2]CONFIGURACIÓN!$C$50</definedName>
    <definedName name="horas_ubicacion5">[2]CONFIGURACIÓN!$C$51</definedName>
    <definedName name="horas_ubicacion6">[2]CONFIGURACIÓN!$C$52</definedName>
    <definedName name="horas_ubicacion7">[2]CONFIGURACIÓN!$C$53</definedName>
    <definedName name="hsf" hidden="1">{"'内訳表'!$B$2:$N$64"}</definedName>
    <definedName name="HTML_CodePage" hidden="1">932</definedName>
    <definedName name="HTML_Control" hidden="1">{"'内訳表'!$B$2:$N$64"}</definedName>
    <definedName name="HTML_Description" hidden="1">""</definedName>
    <definedName name="HTML_Email" hidden="1">""</definedName>
    <definedName name="HTML_Header" hidden="1">"内訳表"</definedName>
    <definedName name="HTML_LastUpdate" hidden="1">"99/12/27"</definedName>
    <definedName name="HTML_LineAfter" hidden="1">FALSE</definedName>
    <definedName name="HTML_LineBefore" hidden="1">FALSE</definedName>
    <definedName name="HTML_Name" hidden="1">"Kenji Fujimori"</definedName>
    <definedName name="HTML_OBDlg2" hidden="1">TRUE</definedName>
    <definedName name="HTML_OBDlg4" hidden="1">TRUE</definedName>
    <definedName name="HTML_OS" hidden="1">0</definedName>
    <definedName name="HTML_PathFile" hidden="1">"A:\My Documents\MyHTML.htm"</definedName>
    <definedName name="HTML_Title" hidden="1">"BT21Rev4"</definedName>
    <definedName name="ii" hidden="1">{"'内訳表'!$B$2:$N$64"}</definedName>
    <definedName name="Info_Prazo_do_contrato">[9]Seletor!$C$13</definedName>
    <definedName name="IVASobreUtilidad">[5]IMPUESTOS!$E$16</definedName>
    <definedName name="JGJ" hidden="1">{0,#N/A,FALSE,0;0,#N/A,FALSE,0;0,#N/A,FALSE,0;0,#N/A,FALSE,0;0,#N/A,FALSE,0;0,#N/A,FALSE,0}</definedName>
    <definedName name="l" hidden="1">{"MG-2002-F1",#N/A,FALSE,"PPU-Telemig";"MG-2002-F2",#N/A,FALSE,"PPU-Telemig";"MG-2002-F3",#N/A,FALSE,"PPU-Telemig";"MG-2002-F4",#N/A,FALSE,"PPU-Telemig";"MG-2003-F1",#N/A,FALSE,"PPU-Telemig";"MG-2004-F1",#N/A,FALSE,"PPU-Telemig"}</definedName>
    <definedName name="lista_hnp">'[2]COSTES NO SSPP'!$B$24:$B$33</definedName>
    <definedName name="lista_lineas_reparto">'[2]HW&amp;SW'!$C$314:$C$324</definedName>
    <definedName name="lista_localizaciones">[2]CONFIGURACIÓN!$B$47:$B$53</definedName>
    <definedName name="lista_paises">'[2]DATOS MAESTROS'!$B$13:$B$39</definedName>
    <definedName name="lista_perfiles_esp">[2]TASAS!$D$7:$D$198</definedName>
    <definedName name="lista_perfiles_resto">[2]TASAS!$B$330:$B$450</definedName>
    <definedName name="M">[6]OCULTAR!$B$14:$B$17</definedName>
    <definedName name="Manufacturero">[6]OCULTAR!$B$14:$C$17</definedName>
    <definedName name="margen">'[2]Cash Flow (COP)'!$O$68</definedName>
    <definedName name="markup_infra">[2]DASHBOARD!$D$20</definedName>
    <definedName name="mdgh" hidden="1">{"'内訳表'!$B$2:$N$64"}</definedName>
    <definedName name="mes_inicio_servicio">MONTH([2]CONFIGURACIÓN!$C$9)</definedName>
    <definedName name="meses_a1">[2]CONFIGURACIÓN!$D$29</definedName>
    <definedName name="meses_a10">[2]CONFIGURACIÓN!$M$29</definedName>
    <definedName name="meses_a11">[2]CONFIGURACIÓN!$N$29</definedName>
    <definedName name="meses_a2">[2]CONFIGURACIÓN!$E$29</definedName>
    <definedName name="meses_a3">[2]CONFIGURACIÓN!$F$29</definedName>
    <definedName name="meses_a4">[2]CONFIGURACIÓN!$G$29</definedName>
    <definedName name="meses_a5">[2]CONFIGURACIÓN!$H$29</definedName>
    <definedName name="meses_a6">[2]CONFIGURACIÓN!$I$29</definedName>
    <definedName name="meses_a7">[2]CONFIGURACIÓN!$J$29</definedName>
    <definedName name="meses_a8">[2]CONFIGURACIÓN!$K$29</definedName>
    <definedName name="meses_a9">[2]CONFIGURACIÓN!$L$29</definedName>
    <definedName name="meses_servicio">[2]CONFIGURACIÓN!$C$8</definedName>
    <definedName name="mfhjgjhg"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MmExcelLinker_A12B55A7_9F67_4A31_8ABE_1C1F4218B5AF">BASE DE [10]DATOS!$B$2:$B$2</definedName>
    <definedName name="mmm" hidden="1">{"MG-2002-F1",#N/A,FALSE,"PPU-Telemig";"MG-2002-F2",#N/A,FALSE,"PPU-Telemig";"MG-2002-F3",#N/A,FALSE,"PPU-Telemig";"MG-2002-F4",#N/A,FALSE,"PPU-Telemig";"MG-2003-F1",#N/A,FALSE,"PPU-Telemig";"MG-2004-F1",#N/A,FALSE,"PPU-Telemig"}</definedName>
    <definedName name="mnhgd" hidden="1">{"MG-2002-F1",#N/A,FALSE,"PPU-Telemig";"MG-2002-F2",#N/A,FALSE,"PPU-Telemig";"MG-2002-F3",#N/A,FALSE,"PPU-Telemig";"MG-2002-F4",#N/A,FALSE,"PPU-Telemig";"MG-2003-F1",#N/A,FALSE,"PPU-Telemig";"MG-2004-F1",#N/A,FALSE,"PPU-Telemig"}</definedName>
    <definedName name="MTC">'[11]Cons Cotizac - Examenes médicos'!$M$12:$R$12</definedName>
    <definedName name="ndc" hidden="1">{"'内訳表'!$B$2:$N$64"}</definedName>
    <definedName name="NO_APLICA">#REF!</definedName>
    <definedName name="NoFacturable">[5]PERSONAL!$P$46</definedName>
    <definedName name="normal" hidden="1">#REF!</definedName>
    <definedName name="normal2" hidden="1">#REF!</definedName>
    <definedName name="normal3" hidden="1">#REF!</definedName>
    <definedName name="normal4" hidden="1">#REF!</definedName>
    <definedName name="normal5" hidden="1">#REF!</definedName>
    <definedName name="normal6" hidden="1">#REF!</definedName>
    <definedName name="nueva">[4]lista!$A$2:$A$3</definedName>
    <definedName name="O">[6]OCULTAR!$F$14:$F$17</definedName>
    <definedName name="Objetivos">[8]Tablas!$E$2:$E$17</definedName>
    <definedName name="Oficina">[5]PERSONAL!$P$69</definedName>
    <definedName name="oo" hidden="1">{"'内訳表'!$B$2:$N$64"}</definedName>
    <definedName name="PARTICIPACION">[4]lista!$A$15:$A$17</definedName>
    <definedName name="penal_1">[2]PARÁMETROS!$C$70</definedName>
    <definedName name="penal_10">[2]PARÁMETROS!$C$79</definedName>
    <definedName name="penal_2">[2]PARÁMETROS!$C$71</definedName>
    <definedName name="penal_3">[2]PARÁMETROS!$C$72</definedName>
    <definedName name="penal_4">[2]PARÁMETROS!$C$73</definedName>
    <definedName name="penal_5">[2]PARÁMETROS!$C$74</definedName>
    <definedName name="penal_6">[2]PARÁMETROS!$C$75</definedName>
    <definedName name="penal_7">[2]PARÁMETROS!$C$76</definedName>
    <definedName name="penal_8">[2]PARÁMETROS!$C$77</definedName>
    <definedName name="penal_9">[2]PARÁMETROS!$C$78</definedName>
    <definedName name="penal_global">[2]PARÁMETROS!$D$80</definedName>
    <definedName name="perfil">'[12]SALARIO DE REFERENCIA'!$B$7:$B$121</definedName>
    <definedName name="perfiles">'[13]SALARIO DE REFERENCIA'!$B$7:$B$121</definedName>
    <definedName name="pilares">[8]Tablas!$G$2:$G$6</definedName>
    <definedName name="Procedencia">[4]lista!$A$2:$A$3</definedName>
    <definedName name="productosdef">'[3]Precios Alimentos'!$A$5031:$A$5730</definedName>
    <definedName name="Profesional">[5]PERSONAL!$P$12</definedName>
    <definedName name="reahgbaerg" hidden="1">{"'内訳表'!$B$2:$N$64"}</definedName>
    <definedName name="res" hidden="1">{"MG-2002-F1",#N/A,FALSE,"PPU-Telemig";"MG-2002-F2",#N/A,FALSE,"PPU-Telemig";"MG-2002-F3",#N/A,FALSE,"PPU-Telemig";"MG-2002-F4",#N/A,FALSE,"PPU-Telemig";"MG-2003-F1",#N/A,FALSE,"PPU-Telemig";"MG-2004-F1",#N/A,FALSE,"PPU-Telemig"}</definedName>
    <definedName name="RESPUESTAS">#REF!</definedName>
    <definedName name="rggvs" hidden="1">{"'内訳表'!$B$2:$N$64"}</definedName>
    <definedName name="rnrsy" hidden="1">{#N/A,#N/A,TRUE,"Report"}</definedName>
    <definedName name="rrr" hidden="1">{"MG-2002-F1",#N/A,FALSE,"PPU-Telemig";"MG-2002-F2",#N/A,FALSE,"PPU-Telemig";"MG-2002-F3",#N/A,FALSE,"PPU-Telemig";"MG-2002-F4",#N/A,FALSE,"PPU-Telemig";"MG-2003-F1",#N/A,FALSE,"PPU-Telemig";"MG-2004-F1",#N/A,FALSE,"PPU-Telemig"}</definedName>
    <definedName name="RY" hidden="1">{"MG-2002-F1",#N/A,FALSE,"PPU-Telemig";"MG-2002-F2",#N/A,FALSE,"PPU-Telemig";"MG-2002-F3",#N/A,FALSE,"PPU-Telemig";"MG-2002-F4",#N/A,FALSE,"PPU-Telemig";"MG-2003-F1",#N/A,FALSE,"PPU-Telemig";"MG-2004-F1",#N/A,FALSE,"PPU-Telemig"}</definedName>
    <definedName name="S">[6]OCULTAR!$D$14:$D$17</definedName>
    <definedName name="salariosref">'[14]Salarios de Referencia'!$B$7:$B$120</definedName>
    <definedName name="sdf"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SDFGFH" hidden="1">[1]MEX95IB!#REF!</definedName>
    <definedName name="sencount" hidden="1">2</definedName>
    <definedName name="Servicio">[6]OCULTAR!$D$14:$E$17</definedName>
    <definedName name="sfgm" hidden="1">{#N/A,#N/A,TRUE,"Report"}</definedName>
    <definedName name="su" hidden="1">{"MG-2002-F1",#N/A,FALSE,"PPU-Telemig";"MG-2002-F2",#N/A,FALSE,"PPU-Telemig";"MG-2002-F3",#N/A,FALSE,"PPU-Telemig";"MG-2002-F4",#N/A,FALSE,"PPU-Telemig";"MG-2003-F1",#N/A,FALSE,"PPU-Telemig";"MG-2004-F1",#N/A,FALSE,"PPU-Telemig"}</definedName>
    <definedName name="sugiura" hidden="1">{"'内訳表'!$B$2:$N$64"}</definedName>
    <definedName name="Tamaño">[6]OCULTAR!$A$14:$A$17</definedName>
    <definedName name="Tecnico">[5]PERSONAL!$P$34</definedName>
    <definedName name="tipo">[4]lista!$A$11:$A$13</definedName>
    <definedName name="tipodeanalisis">'[3]Analisis microbiologico'!$A$110:$A$182</definedName>
    <definedName name="_xlnm.Print_Titles" localSheetId="0">Formato_Cotización!$1:$17</definedName>
    <definedName name="TotalImpuestosObra">[5]IMPUESTOS!$F$10</definedName>
    <definedName name="Tramite">[5]PERSONAL!$P$88</definedName>
    <definedName name="tta" hidden="1">{"MG-2002-F1",#N/A,FALSE,"PPU-Telemig";"MG-2002-F2",#N/A,FALSE,"PPU-Telemig";"MG-2002-F3",#N/A,FALSE,"PPU-Telemig";"MG-2002-F4",#N/A,FALSE,"PPU-Telemig";"MG-2003-F1",#N/A,FALSE,"PPU-Telemig";"MG-2004-F1",#N/A,FALSE,"PPU-Telemig"}</definedName>
    <definedName name="USD">'[2]DATOS ENTRADA'!$E$1</definedName>
    <definedName name="v" hidden="1">#REF!</definedName>
    <definedName name="venc">'[2]Cash Flow (COP)'!$D$10</definedName>
    <definedName name="Viajes">[5]PERSONAL!$P$93</definedName>
    <definedName name="whrt" hidden="1">{"'内訳表'!$B$2:$N$64"}</definedName>
    <definedName name="wrn.100." hidden="1">{#N/A,#N/A,FALSE,"filadelfia";#N/A,#N/A,FALSE,"C.VISTA AL MAR";#N/A,#N/A,FALSE,"santacruz";#N/A,#N/A,FALSE,"CERRO SAN JOSE";#N/A,#N/A,FALSE,"CANAS";#N/A,#N/A,FALSE,"TILARAN";#N/A,#N/A,FALSE,"LOMA SIERPE";#N/A,#N/A,FALSE,"SIQUIRRES";#N/A,#N/A,FALSE,"C.GARRON";#N/A,#N/A,FALSE,"UTASI";#N/A,#N/A,FALSE,"MONTERREY";#N/A,#N/A,FALSE,"AGUAS ZARCAS";#N/A,#N/A,FALSE,"GURDIAN";#N/A,#N/A,FALSE,"S.MARCOS";#N/A,#N/A,FALSE,"C.CALLO";#N/A,#N/A,FALSE,"PURISCAL";#N/A,#N/A,FALSE,"ATENAS";#N/A,#N/A,FALSE,"ALAJUELA";#N/A,#N/A,FALSE,"C.NEILLY";#N/A,#N/A,FALSE,"CERRO ADAMS";#N/A,#N/A,FALSE,"SAN JOSE";#N/A,#N/A,FALSE,"SAN JOSE (2)";#N/A,#N/A,FALSE,"PASO CANDAS";#N/A,#N/A,FALSE,"CERRO CHIRIPA";#N/A,#N/A,FALSE,"PASO CANDAS";#N/A,#N/A,FALSE,"AL ALMACENEN"}</definedName>
    <definedName name="wrn.101." hidden="1">{#N/A,#N/A,FALSE,"C.SANTA RITA";#N/A,#N/A,FALSE,"LIBEELA";#N/A,#N/A,FALSE,"AL ALMACENEN COLIMA (2)";#N/A,#N/A,FALSE,"AL ALMACENEN COLIMA";#N/A,#N/A,FALSE,"BUENA VUSTA";#N/A,#N/A,FALSE,"BUENA VUSTA";#N/A,#N/A,FALSE,"GUAPILES";#N/A,#N/A,FALSE,"DELICIAS";#N/A,#N/A,FALSE,"SAn pedro";#N/A,#N/A,FALSE,"C.QUESADA";#N/A,#N/A,FALSE,"LAS BRISAS";#N/A,#N/A,FALSE,"CEDRAL";#N/A,#N/A,FALSE,"PUNTARENAS (2)";#N/A,#N/A,FALSE,"PUNTARENAS";#N/A,#N/A,FALSE,"PUNTARENAS (2)";#N/A,#N/A,FALSE,"NICOYA";#N/A,#N/A,FALSE,"AL ALMACENEN";#N/A,#N/A,FALSE,"CERRO CHIRIPA"}</definedName>
    <definedName name="wrn.102."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wrn.103."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4"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55." hidden="1">{#N/A,#N/A,FALSE,"KEGELLE 1 (2)";#N/A,#N/A,FALSE,"KEGELLE 2 (2)";#N/A,#N/A,FALSE,"KEGELLE 3 (2)";#N/A,#N/A,FALSE,"KEGELLE 4 (2)";#N/A,#N/A,FALSE,"KEGELLE 5 (2)";#N/A,#N/A,FALSE,"KEGELLE 6 (2)";#N/A,#N/A,FALSE,"KEGELLE 7 (2)"}</definedName>
    <definedName name="wrn.66." hidden="1">{#N/A,#N/A,FALSE,"KEGELLE 1 (3)";#N/A,#N/A,FALSE,"KEGELLE 2 (3)";#N/A,#N/A,FALSE,"KEGELLE 3 (3)";#N/A,#N/A,FALSE,"KEGELLE 4 (3)";#N/A,#N/A,FALSE,"KEGELLE 5 (3)";#N/A,#N/A,FALSE,"KEGELLE 6 (3)";#N/A,#N/A,FALSE,"KEGELLE 7 (3)"}</definedName>
    <definedName name="wrn.89." hidden="1">{#N/A,#N/A,FALSE,"KEGELLE 2";#N/A,#N/A,FALSE,"KEGELLE 3";#N/A,#N/A,FALSE,"KEGELLE 4";#N/A,#N/A,FALSE,"KEGELLE 5";#N/A,#N/A,FALSE,"KEGELLE 6";#N/A,#N/A,FALSE,"KEGELLE 7"}</definedName>
    <definedName name="wrn.90."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Capacity._.Calculations._.for._.FM3." hidden="1">{#N/A,#N/A,TRUE,"Report"}</definedName>
    <definedName name="wrn.GGP1." hidden="1">{#N/A,#N/A,TRUE,"TOT-GGRAL";#N/A,#N/A,TRUE,"G1000";#N/A,#N/A,TRUE,"G1200";#N/A,#N/A,TRUE,"G1400"}</definedName>
    <definedName name="wrn.GGP2." hidden="1">{#N/A,#N/A,TRUE,"TOT-GGRAL";#N/A,#N/A,TRUE,"G1000";#N/A,#N/A,TRUE,"G1200";#N/A,#N/A,TRUE,"G1400"}</definedName>
    <definedName name="wrn.GGP3." hidden="1">{#N/A,#N/A,TRUE,"TOT-GGRAL";#N/A,#N/A,TRUE,"G1000";#N/A,#N/A,TRUE,"G1200";#N/A,#N/A,TRUE,"G1400"}</definedName>
    <definedName name="wrn.GGP4." hidden="1">{#N/A,#N/A,TRUE,"TOT-GGRAL";#N/A,#N/A,TRUE,"G1000";#N/A,#N/A,TRUE,"G1200";#N/A,#N/A,TRUE,"G1400"}</definedName>
    <definedName name="wrn.GGP5." hidden="1">{#N/A,#N/A,TRUE,"TOT-GGRAL"}</definedName>
    <definedName name="wrn.julio24." hidden="1">{#N/A,#N/A,FALSE,"310.1";#N/A,#N/A,FALSE,"321.1";#N/A,#N/A,FALSE,"320.3";#N/A,#N/A,FALSE,"330.1"}</definedName>
    <definedName name="wrn.LPU._.MG." hidden="1">{"MG-2002-F1",#N/A,FALSE,"PPU-Telemig";"MG-2002-F2",#N/A,FALSE,"PPU-Telemig";"MG-2002-F3",#N/A,FALSE,"PPU-Telemig";"MG-2002-F4",#N/A,FALSE,"PPU-Telemig";"MG-2003-F1",#N/A,FALSE,"PPU-Telemig";"MG-2004-F1",#N/A,FALSE,"PPU-Telemig"}</definedName>
    <definedName name="wrn.SUPPLY." hidden="1">{#N/A,#N/A,FALSE,"POLONNA 8";#N/A,#N/A,FALSE,"POLONNA 7";#N/A,#N/A,FALSE,"POLONNA 6";#N/A,#N/A,FALSE,"POLONNA 5 ";#N/A,#N/A,FALSE,"POLONNA 3";#N/A,#N/A,FALSE,"POLONNA 4";#N/A,#N/A,FALSE,"POLONNA 2";#N/A,#N/A,FALSE,"POLONNA 1"}</definedName>
    <definedName name="wrn.TOTAL." hidden="1">{#N/A,#N/A,FALSE,"KEGELLE 1";#N/A,#N/A,FALSE,"KEGELLE 2";#N/A,#N/A,FALSE,"KEGELLE 3";#N/A,#N/A,FALSE,"KEGELLE 4";#N/A,#N/A,FALSE,"KEGELLE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w" hidden="1">{#N/A,#N/A,TRUE,"Report"}</definedName>
    <definedName name="x">[4]lista!$A$11:$A$13</definedName>
    <definedName name="xxxx" hidden="1">{"'内訳表'!$B$2:$N$64"}</definedName>
    <definedName name="z" hidden="1">#REF!</definedName>
    <definedName name="Z_ABCCF9B4_4F75_4F3B_AAD2_54E1C063315C_.wvu.Cols" hidden="1">#REF!</definedName>
    <definedName name="Z_ABCCF9B4_4F75_4F3B_AAD2_54E1C063315C_.wvu.FilterData" hidden="1">#REF!</definedName>
    <definedName name="Z_ABCCF9B4_4F75_4F3B_AAD2_54E1C063315C_.wvu.PrintArea" hidden="1">#REF!</definedName>
    <definedName name="zzz">[15]Listas!$B$2:$B$34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81" i="8" l="1"/>
  <c r="K81" i="8"/>
  <c r="K18" i="8"/>
  <c r="L19" i="8"/>
  <c r="L20" i="8"/>
  <c r="L21" i="8"/>
  <c r="L22" i="8"/>
  <c r="L23" i="8"/>
  <c r="L24" i="8"/>
  <c r="L25" i="8"/>
  <c r="L26" i="8"/>
  <c r="L27" i="8"/>
  <c r="L28" i="8"/>
  <c r="L29" i="8"/>
  <c r="L30" i="8"/>
  <c r="L31" i="8"/>
  <c r="L32" i="8"/>
  <c r="L33" i="8"/>
  <c r="L34" i="8"/>
  <c r="L35" i="8"/>
  <c r="L36" i="8"/>
  <c r="L37" i="8"/>
  <c r="L38" i="8"/>
  <c r="L39" i="8"/>
  <c r="L40" i="8"/>
  <c r="L41" i="8"/>
  <c r="L42" i="8"/>
  <c r="L43" i="8"/>
  <c r="L44" i="8"/>
  <c r="L45" i="8"/>
  <c r="L46" i="8"/>
  <c r="L47" i="8"/>
  <c r="L48" i="8"/>
  <c r="L49" i="8"/>
  <c r="L50" i="8"/>
  <c r="L51" i="8"/>
  <c r="L52" i="8"/>
  <c r="L53" i="8"/>
  <c r="L54" i="8"/>
  <c r="L55" i="8"/>
  <c r="L56" i="8"/>
  <c r="L57" i="8"/>
  <c r="L58" i="8"/>
  <c r="L59" i="8"/>
  <c r="L60" i="8"/>
  <c r="L61" i="8"/>
  <c r="L62" i="8"/>
  <c r="L63" i="8"/>
  <c r="L64" i="8"/>
  <c r="L65" i="8"/>
  <c r="L66" i="8"/>
  <c r="L67" i="8"/>
  <c r="L68" i="8"/>
  <c r="L69" i="8"/>
  <c r="L70" i="8"/>
  <c r="L71" i="8"/>
  <c r="L72" i="8"/>
  <c r="L73" i="8"/>
  <c r="L74" i="8"/>
  <c r="L75" i="8"/>
  <c r="L76" i="8"/>
  <c r="L77" i="8"/>
  <c r="L78" i="8"/>
  <c r="L79" i="8"/>
  <c r="L80" i="8"/>
  <c r="L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54" i="8"/>
  <c r="K55" i="8"/>
  <c r="K56" i="8"/>
  <c r="K57" i="8"/>
  <c r="K58" i="8"/>
  <c r="K59" i="8"/>
  <c r="K60" i="8"/>
  <c r="K61" i="8"/>
  <c r="K62" i="8"/>
  <c r="K63" i="8"/>
  <c r="K64" i="8"/>
  <c r="K65" i="8"/>
  <c r="K66" i="8"/>
  <c r="K67" i="8"/>
  <c r="K68" i="8"/>
  <c r="K69" i="8"/>
  <c r="K70" i="8"/>
  <c r="K71" i="8"/>
  <c r="K72" i="8"/>
  <c r="K73" i="8"/>
  <c r="K74" i="8"/>
  <c r="K75" i="8"/>
  <c r="K76" i="8"/>
  <c r="K77" i="8"/>
  <c r="K78" i="8"/>
  <c r="K79" i="8"/>
  <c r="K80" i="8"/>
  <c r="K82" i="8" l="1"/>
  <c r="O74" i="5"/>
  <c r="O70" i="5"/>
  <c r="O71" i="5"/>
  <c r="O72" i="5"/>
  <c r="O73" i="5"/>
  <c r="O75" i="5"/>
  <c r="O76" i="5"/>
  <c r="O77" i="5"/>
  <c r="O78" i="5"/>
  <c r="O79" i="5"/>
  <c r="O80" i="5"/>
  <c r="O81" i="5"/>
  <c r="O82" i="5"/>
  <c r="O83" i="5"/>
  <c r="O84" i="5"/>
  <c r="O85" i="5"/>
  <c r="O86" i="5"/>
  <c r="O87" i="5"/>
  <c r="O88" i="5"/>
  <c r="O89" i="5"/>
  <c r="O69" i="5"/>
  <c r="N71" i="5"/>
  <c r="E3" i="5"/>
  <c r="E4" i="5"/>
  <c r="E5" i="5"/>
  <c r="E6" i="5"/>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E38" i="5"/>
  <c r="E39" i="5"/>
  <c r="E40" i="5"/>
  <c r="E41" i="5"/>
  <c r="E42" i="5"/>
  <c r="E43" i="5"/>
  <c r="E44" i="5"/>
  <c r="E45" i="5"/>
  <c r="E46" i="5"/>
  <c r="E47" i="5"/>
  <c r="E48" i="5"/>
  <c r="E2" i="5"/>
  <c r="B117" i="4"/>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<sst xmlns="http://schemas.openxmlformats.org/spreadsheetml/2006/main" count="1133" uniqueCount="366">
  <si>
    <t>HERRAMIENTAS Y ACCESORIOS</t>
  </si>
  <si>
    <t>SANTA MARTA</t>
  </si>
  <si>
    <t>_______________________________________</t>
  </si>
  <si>
    <t>FUNCIONARIO RECIBE</t>
  </si>
  <si>
    <t xml:space="preserve"> </t>
  </si>
  <si>
    <t>Grupo Activo:</t>
  </si>
  <si>
    <t>No tiene</t>
  </si>
  <si>
    <t>Activo 214333 GUADAÑADORA STHIL</t>
  </si>
  <si>
    <t>Activo 214345 CORTARRAMAS PROFESIONAL-PERTIGA EXTENDIBLE</t>
  </si>
  <si>
    <t>MUEBLES Y ENSERES</t>
  </si>
  <si>
    <t>Activo</t>
  </si>
  <si>
    <t>Activo 218331 SILLA SALA DE ESPERA TRES PUESTOS</t>
  </si>
  <si>
    <t>INSTITUTO COLOMBIANO DE ANTROPOLOGIA E HISTORIA - ICANH</t>
  </si>
  <si>
    <t>NIT. 830.067.892-2</t>
  </si>
  <si>
    <t>INFORME DE ACTIVOS X DEPENDENCIA NIIF</t>
  </si>
  <si>
    <t>Usuario:DMUNOZ</t>
  </si>
  <si>
    <t xml:space="preserve">Fecha: </t>
  </si>
  <si>
    <t xml:space="preserve">Hora: </t>
  </si>
  <si>
    <t>Página -1 de 1</t>
  </si>
  <si>
    <t>Costo Adquisición</t>
  </si>
  <si>
    <t>Serie</t>
  </si>
  <si>
    <t>Placa Interna</t>
  </si>
  <si>
    <t xml:space="preserve">Marca </t>
  </si>
  <si>
    <t>Modelo</t>
  </si>
  <si>
    <t>Estado</t>
  </si>
  <si>
    <t>Fecha Adquisición</t>
  </si>
  <si>
    <t>Valor en Libros</t>
  </si>
  <si>
    <t>Centro de Costo:</t>
  </si>
  <si>
    <t>Centro de Costo 001 ADMINISTRACION-BOGOTA</t>
  </si>
  <si>
    <t>Ubicación:</t>
  </si>
  <si>
    <t>DEPENDENCIA CPE SEPTIMIO MARTINEZ GONZALEZ</t>
  </si>
  <si>
    <t>Encargado:  MARTINEZ GONZALEZ SEPTIMIO</t>
  </si>
  <si>
    <t>EQUIPO CAFETERIA</t>
  </si>
  <si>
    <t>Activo 206020 DISPENSADOR DE AGUA</t>
  </si>
  <si>
    <t>2</t>
  </si>
  <si>
    <t>BAJA ADMI</t>
  </si>
  <si>
    <t>06/06/2018</t>
  </si>
  <si>
    <t>Activo 206034 ESTUFA LEÑA SOVRANA EN CAERO Y HIERRO</t>
  </si>
  <si>
    <t>TEYUNA</t>
  </si>
  <si>
    <t>USO</t>
  </si>
  <si>
    <t>09/06/2018</t>
  </si>
  <si>
    <t>Activo 206035 REFRIGERADOR - 420 LITROS</t>
  </si>
  <si>
    <t>06/09/2019</t>
  </si>
  <si>
    <t>EQUIPO DE COMPUTACION</t>
  </si>
  <si>
    <t>Activo 224355 IMPRESORA ETP 5.6 M402DW</t>
  </si>
  <si>
    <t>1</t>
  </si>
  <si>
    <t>PHBVD27778</t>
  </si>
  <si>
    <t>24/07/2018</t>
  </si>
  <si>
    <t>Activo 224374 PROYECTOR WXGA 6500 LUMENES</t>
  </si>
  <si>
    <t>12/11/2020</t>
  </si>
  <si>
    <t>Activo 224377 COMPUTADOR DELL OPTIPLEX 3080 ETP WIN 10 PRO 64 BITS</t>
  </si>
  <si>
    <t>10</t>
  </si>
  <si>
    <t>CPU C6WKG73 SANTA MARTA</t>
  </si>
  <si>
    <t>CN-ORYK5RTV200-09K0CDU</t>
  </si>
  <si>
    <t>29/12/2020</t>
  </si>
  <si>
    <t>16</t>
  </si>
  <si>
    <t>CPU C6WGG73 SANTA MARTA</t>
  </si>
  <si>
    <t>CN-ORYK5RTV200-09A3MRU</t>
  </si>
  <si>
    <t>EQUIPO DE COMUNICACIÓN</t>
  </si>
  <si>
    <t>Activo 207192-4 TELEVISOR 32 PULGADAS HD USB HDMI</t>
  </si>
  <si>
    <t>04/06/2018</t>
  </si>
  <si>
    <t>Activo 208034-0 Panel Solar Kyocera KC65 - Con accesorios</t>
  </si>
  <si>
    <t>02/03/2007</t>
  </si>
  <si>
    <t>Activo 208054 PLANTA ELECTRICA 3500W</t>
  </si>
  <si>
    <t>01</t>
  </si>
  <si>
    <t>24/12/2014</t>
  </si>
  <si>
    <t>Activo 214332 TALADRO PERCUTOR ELECTRICO</t>
  </si>
  <si>
    <t>3</t>
  </si>
  <si>
    <t>04</t>
  </si>
  <si>
    <t>29/07/2016</t>
  </si>
  <si>
    <t>07</t>
  </si>
  <si>
    <t>13/09/2017</t>
  </si>
  <si>
    <t>Activo 214368 GENERADOR RATINGS 50 HZ 35-625 601HZ</t>
  </si>
  <si>
    <t>Activo 214417 GUADAÑA STIHL 280 CILINDRADA 39 CC POT.2.6 CV DIN</t>
  </si>
  <si>
    <t>23/09/2021</t>
  </si>
  <si>
    <t>Activo 218370 MODULO DE RECEPCION CURVO EN TAMBOR</t>
  </si>
  <si>
    <t>OFICINA STA MARTHA</t>
  </si>
  <si>
    <t>Activo 218370-01 MODULO DE RECEPCION CURVO EN TAMBOR</t>
  </si>
  <si>
    <t>STA MARTA</t>
  </si>
  <si>
    <t>09/10/2018</t>
  </si>
  <si>
    <t>Activo 218414 MUEBLE BIBLIOTECA METALICO 6 COMPARTIMIENTOS</t>
  </si>
  <si>
    <t>Activo 218465 ESTANTE DE MADERA 560*83CMS - 3 PUESTOS</t>
  </si>
  <si>
    <t>Activo 218466 MESA REDONDA CON 4 SILLAS</t>
  </si>
  <si>
    <t>SANTA MARTHA</t>
  </si>
  <si>
    <t>14/06/2018</t>
  </si>
  <si>
    <t>Activo 218467 PARASOL</t>
  </si>
  <si>
    <t>Activo 218473 ESTANTE CON PUERTA METALICO</t>
  </si>
  <si>
    <t>26/12/2018</t>
  </si>
  <si>
    <t>Activo 218474 SILLA EJECUTIVA SIN BRAZOS</t>
  </si>
  <si>
    <t>Activo 218482 AIRE ACONDICIONADO MINI SPLIT PISO TECHO</t>
  </si>
  <si>
    <t>Activo 218483 AIRE ACONDICIONADO MINI SPLIT DE 9000 BTU</t>
  </si>
  <si>
    <t>Activo 218493 BIBLIOTECA EN L150-150-0.30 CON ENTREPAÑOS</t>
  </si>
  <si>
    <t>02/07/2020</t>
  </si>
  <si>
    <t>Activo 218496 PUESTO DE TRABAJO 2.44-0.50 EN MADERA INDUSTRIAL</t>
  </si>
  <si>
    <t>Activo 218498 SILLA SECRETARIAL ERGONÓMICA</t>
  </si>
  <si>
    <t>Activo 218499 RECEPCION 1.20-.0.60-1 MOSTRADOR EN VIDRIO</t>
  </si>
  <si>
    <t>Activo 218501 JUEGO MOBILIARIO EXTERIOR</t>
  </si>
  <si>
    <t>Activo 218503 PUFF DE 50*40*30 CMS. SEMICIRCULAR</t>
  </si>
  <si>
    <t>20</t>
  </si>
  <si>
    <t>21</t>
  </si>
  <si>
    <t>22</t>
  </si>
  <si>
    <t>23</t>
  </si>
  <si>
    <t>24</t>
  </si>
  <si>
    <t>Activo 218509 MESA REDONDA DE 0.80 CMS DE DIAMETRO</t>
  </si>
  <si>
    <t>Activo 218510 SOFA DE 3 PUESTOS 1.50*0.90 EN TEKA</t>
  </si>
  <si>
    <t>Activo 218511 MESA DE 100 CMS. CON PUERTOS</t>
  </si>
  <si>
    <t>OTRO EQUIPO MEDICO Y CIENTIFICO</t>
  </si>
  <si>
    <t>Activo 210099 DESFIBRILADOR BENEHEART</t>
  </si>
  <si>
    <t>14/03/2022</t>
  </si>
  <si>
    <t>Total  Dependencia:  DEPENDENCIA CPE SEPTIMIO MARTINEZ GONZALEZ</t>
  </si>
  <si>
    <t xml:space="preserve">Total  General:  </t>
  </si>
  <si>
    <t>____________________________________</t>
  </si>
  <si>
    <t>Alba I Espitia P.</t>
  </si>
  <si>
    <t>JEFE ALMACÉN</t>
  </si>
  <si>
    <t xml:space="preserve">Diana saca Diferencias - Observación: Todos aquellos activos que su depreciación llegue a 0 y el sistema cnt marque automaticamente su baja administrativa; debera realizarse evaluación del estado del elemento y establecer y tramitar oportunamente su baja o por el contrario reingresar el activo al sistema como elemento funcinal, activo y en uso para correr nuevamente la depreciación y evitar dichas diferencias entre los elementos reales para la baja y los estimados y calculados por el aplicativo CNT. </t>
  </si>
  <si>
    <t>ESTUFA LEÑA SOVRANA EN CAERO Y HIERRO</t>
  </si>
  <si>
    <t>REFRIGERADOR - 420 LITROS</t>
  </si>
  <si>
    <t>PROYECTOR WXGA 6500 LUMENES</t>
  </si>
  <si>
    <t>COMPUTADOR DELL OPTIPLEX 3080 ETP WIN 10 P</t>
  </si>
  <si>
    <t>RO 64 BITS</t>
  </si>
  <si>
    <t>-4 TELEVISOR 32 PULGADAS HD USB HDMI</t>
  </si>
  <si>
    <t>GUADAÑADORA STHIL</t>
  </si>
  <si>
    <t>GUADAÑA STIHL 280 CILINDRADA 39 CC POT.2.6</t>
  </si>
  <si>
    <t>CV DIN</t>
  </si>
  <si>
    <t>MODULO DE RECEPCION CURVO EN TAMBOR</t>
  </si>
  <si>
    <t>-01 MODULO DE RECEPCION CURVO EN TAMBOR</t>
  </si>
  <si>
    <t>MUEBLE BIBLIOTECA METALICO 6 COMPARTIMIENT</t>
  </si>
  <si>
    <t>OS</t>
  </si>
  <si>
    <t>ESTANTE DE MADERA 560*83CMS - 3 PUESTOS</t>
  </si>
  <si>
    <t>MESA REDONDA CON 4 SILLAS</t>
  </si>
  <si>
    <t>PARASOL</t>
  </si>
  <si>
    <t>AIRE ACONDICIONADO MINI SPLIT PISO TECHO</t>
  </si>
  <si>
    <t>AIRE ACONDICIONADO MINI SPLIT DE 9000 BTU</t>
  </si>
  <si>
    <t>BIBLIOTECA EN L150-150-0.30 CON ENTREPAÑOS</t>
  </si>
  <si>
    <t>RECEPCION 1.20-.0.60-1 MOSTRADOR EN VIDRIO</t>
  </si>
  <si>
    <t>JUEGO MOBILIARIO EXTERIOR</t>
  </si>
  <si>
    <t>SOFA DE 3 PUESTOS 1.50*0.90 EN TEKA</t>
  </si>
  <si>
    <t>DESFIBRILADOR BENEHEART</t>
  </si>
  <si>
    <t>207192 -4</t>
  </si>
  <si>
    <t>218370 -01</t>
  </si>
  <si>
    <t>DISPENSADOR DE AGUA</t>
  </si>
  <si>
    <t>IMPRESORA ETP 5.6 M402DW</t>
  </si>
  <si>
    <t>-0 Panel Solar Kyocera KC65 - Con accesorio</t>
  </si>
  <si>
    <t>s</t>
  </si>
  <si>
    <t>PLANTA ELECTRICA 3500W</t>
  </si>
  <si>
    <t>TALADRO PERCUTOR ELECTRICO</t>
  </si>
  <si>
    <t>CORTARRAMAS PROFESIONAL-PERTIGA EXTENDIBLE</t>
  </si>
  <si>
    <t>GENERADOR RATINGS 50 HZ 35-625 601HZ</t>
  </si>
  <si>
    <t>SILLA SALA DE ESPERA TRES PUESTOS</t>
  </si>
  <si>
    <t>ESTANTE CON PUERTA METALICO</t>
  </si>
  <si>
    <t>SILLA EJECUTIVA SIN BRAZOS</t>
  </si>
  <si>
    <t>PUESTO DE TRABAJO 2.44-0.50 EN MADERA INDU</t>
  </si>
  <si>
    <t>STRIAL</t>
  </si>
  <si>
    <t>SILLA SECRETARIAL ERGONÓMICA</t>
  </si>
  <si>
    <t>PUFF DE 50*40*30 CMS. SEMICIRCULAR</t>
  </si>
  <si>
    <t>MESA REDONDA DE 0.80 CMS DE DIAMETRO</t>
  </si>
  <si>
    <t>MESA DE 100 CMS. CON PUERTOS</t>
  </si>
  <si>
    <t>208034 -0</t>
  </si>
  <si>
    <t>ETIQUETA</t>
  </si>
  <si>
    <t>ACTIVO APLICATIVO CNT</t>
  </si>
  <si>
    <t xml:space="preserve">VALOR </t>
  </si>
  <si>
    <t>ESTIMACIÓN APLICATIVO</t>
  </si>
  <si>
    <t>OBSERVACIÓN CI</t>
  </si>
  <si>
    <t xml:space="preserve">En uso y en buen estado </t>
  </si>
  <si>
    <t>ACTIVO</t>
  </si>
  <si>
    <t>APLICA</t>
  </si>
  <si>
    <t>TIVO CNT</t>
  </si>
  <si>
    <t>-0 Panel Solar Kyocera KC65</t>
  </si>
  <si>
    <t>CORTARRAMAS PROFESIONAL-PER</t>
  </si>
  <si>
    <t>TIGA EXTENDIBLE</t>
  </si>
  <si>
    <t>GENERADOR RATINGS 50 HZ 35-</t>
  </si>
  <si>
    <t>625 601HZ</t>
  </si>
  <si>
    <t>SILLA SALA DE ESPERA TRES P</t>
  </si>
  <si>
    <t>UESTOS</t>
  </si>
  <si>
    <t>PUESTO DE TRABAJO 2.44-0.50</t>
  </si>
  <si>
    <t>EN MADERA INDUSTRIAL</t>
  </si>
  <si>
    <t>SILLA SECRETARIAL ERGONÓMIC</t>
  </si>
  <si>
    <t>A</t>
  </si>
  <si>
    <t>PUFF DE 50*40*30 CMS. SEMIC</t>
  </si>
  <si>
    <t>IRCULAR</t>
  </si>
  <si>
    <t>MESA REDONDA DE 0.80 CMS DE</t>
  </si>
  <si>
    <t>DIAMETRO</t>
  </si>
  <si>
    <t>MESA DE 100 CMS. CON PUERTO</t>
  </si>
  <si>
    <t>S</t>
  </si>
  <si>
    <t>verificación bajas efectivas</t>
  </si>
  <si>
    <t>ELECTROBOMBA</t>
  </si>
  <si>
    <t>SEDE</t>
  </si>
  <si>
    <t>ÍTEM</t>
  </si>
  <si>
    <t xml:space="preserve">DESCRIPCIÓN </t>
  </si>
  <si>
    <t xml:space="preserve">REFERENCIA </t>
  </si>
  <si>
    <t>CANTIDAD DE EQUIPOS</t>
  </si>
  <si>
    <t>CANTIDAD DE MANTENIMIENTOS</t>
  </si>
  <si>
    <t>GENERADORE S ELÉCTRICOS</t>
  </si>
  <si>
    <t>Panel Solar Kyocera KC65 - Con accesorios</t>
  </si>
  <si>
    <t>Planta eléctrica Portel Cable 1200 W</t>
  </si>
  <si>
    <t>MOTOBOMBA AUTOMÁTICA</t>
  </si>
  <si>
    <t>Motobomba Toolcraft Potencia máxima 4097w-Motor a gasolina</t>
  </si>
  <si>
    <t xml:space="preserve">
AIRE ACONDICIONADO
</t>
  </si>
  <si>
    <t xml:space="preserve">GENERADORES ELÉCTRICOS
</t>
  </si>
  <si>
    <t>Aire acondicionado piso techo Ref / 12000 BTU</t>
  </si>
  <si>
    <t>Electrobomba predollo modelo CPM620 TANQUE DE PRECIÓN MENBRANA DE 100 LITROS/ 1 HP</t>
  </si>
  <si>
    <t xml:space="preserve"> EQUIPO DE SOLDADURA</t>
  </si>
  <si>
    <t>Maquina de soldadura  TIG-220GP modelo TIG-220GP</t>
  </si>
  <si>
    <t>BOMBAS</t>
  </si>
  <si>
    <t>Compresor de aire marca Toolcraft de 2,5 HP</t>
  </si>
  <si>
    <t>Planta eléctrica portátil Portel Cable / 6500W / voltaje 110-220 /Combustible
gasolina.</t>
  </si>
  <si>
    <t>Planta eléctrica portátil Honda 650 / voltaje
110-220 / Combustible gasolina.</t>
  </si>
  <si>
    <t>Planta eléctrica portátil Honda 950 / voltaje 110-220 / Combustible gasolina.</t>
  </si>
  <si>
    <t>COMPRESOR AIRE</t>
  </si>
  <si>
    <t>GENERADORES ELECTRICOS</t>
  </si>
  <si>
    <t>Motobomba Toolcraft Potencia máxima
4097w-Motor a gasolina</t>
  </si>
  <si>
    <t>BOMBAS PRESURIZACI ÓN</t>
  </si>
  <si>
    <t xml:space="preserve">Sistema de presurización BARNES de dos (2) bombas Ref 1J6085 / Mod: AP2-HE 1.5 20- 1 -201 / 2 Hp / 220 V + tanque Hidroneumático + Presostato + Tablero de distribución
</t>
  </si>
  <si>
    <t>BOMBAS SUMERGIBLES</t>
  </si>
  <si>
    <t>Sin especificaciones dos bombas sumergidas en un pozo</t>
  </si>
  <si>
    <t>TABLERO DE DISTRIBUCIÓN GENERAL,</t>
  </si>
  <si>
    <t>Planta eléctrica portátil KT 3500 - 3,2 KW / Voltaje 110-220, combustible gasolina</t>
  </si>
  <si>
    <t>Planta eléctrica portátil FG 1250 - 1200 W,
Voltaje 110-220, combustible gasolina</t>
  </si>
  <si>
    <t>Planta eléctrica tipo cabinado Jeilyfish Power de 100KVA / voltaje 220V / altura
1000 mts</t>
  </si>
  <si>
    <t>MOTOBOMBA A GASOLINA</t>
  </si>
  <si>
    <t>Motobomba Globalmeq. Model KGP 30. FLOW 60 M3/H. LIFT 35m. SUCTION HEIGHT 8m. OUTIETSIZE 80mm. INIET SIZE 80mm. Motor 7.0 HP A GASOLINA</t>
  </si>
  <si>
    <t>Aire acondicionado PANASONIC CS-YS18VKV-8 - 1552 KW, Frecuencia 60HZ.
Voltaje 220V. Potencia Nominal 1.552KW. Capacidad 5043W. Índice de eficiencia energía 3.25W./ WE. Entrada de
alimentación 1552W.</t>
  </si>
  <si>
    <t>UPS ELÉCTRICA</t>
  </si>
  <si>
    <t>UPS marca PEI Potencia 3.000VA Frecuencia 60 Hz THD: &lt;3% Numero de fases una (1) Voltaje de entrada 120 VAC
+20, -25% Voltaje de salida 120 VAC +/-2% Voltaje de baterías 72 VDC</t>
  </si>
  <si>
    <t>UPS marca PEI Potencia 10.000VA Frecuencia 60 Hz, THD: &lt;3%, Numero de fases dos (2) Voltaje de entrada 208 VAC
+20, -25%, Voltaje de baterías 192 VDC, Voltaje de salida 240/120 VAC +/-1%</t>
  </si>
  <si>
    <t>Tablero distribución, Tensión de servicio 208/120v. Tensión nominal 600V. Corriente de corto 70KA. Corriente nominal 400AMP. Serial del tablero IP-B427/2020.Fases 3. Hilos 5</t>
  </si>
  <si>
    <t>Transferencia motorizada, Tensión de servicio 208/120v. Tensión nominal 600V. Corriente de corto 70KA. Corriente nominal 400AMP. Serial del tablero IP- B427/2020.Fases 3. Hilos 5</t>
  </si>
  <si>
    <t>TRANSFERENCIA AUTOMÁTICA</t>
  </si>
  <si>
    <t>AIRES ACONDICIONADOS</t>
  </si>
  <si>
    <t>SISTEMA DE DETECCION Y ALARMA CONTRA INCENDIO</t>
  </si>
  <si>
    <t>Motobomba Gasolina Honda Gp 3x3
Pulgadas, sistema de arranque manual</t>
  </si>
  <si>
    <t>Bomba Succión Barmesa Modelo IA4-7,5-4
/ motor WEG W 22 / 7.5 Hp / V 220 /</t>
  </si>
  <si>
    <t>Barnes, modelo GE3C75-4 / 7,5 Hp / V 220-
440 / D succión 4" / D descarga 3" + Tablero de distribución</t>
  </si>
  <si>
    <t>SISTEMA PRESURIZADO R</t>
  </si>
  <si>
    <t>Sistema de presurización WEG de dos (2) bombas Ref / 1,5 Hp / 220 V + tanque Hidroneumático + Presostato + Tablero de
distribución</t>
  </si>
  <si>
    <t>COMPRESOR DE AIRE</t>
  </si>
  <si>
    <t>Compresor de aire Mawell HP 1/2 RMP / 30 lbs</t>
  </si>
  <si>
    <t>CALENTADOR DE AGUA</t>
  </si>
  <si>
    <t>Calentador de agua marca Haceb corriente
220 V / 75,7 lts</t>
  </si>
  <si>
    <t xml:space="preserve">Tablero general de distribución y unidad de
medida 100 AMP
</t>
  </si>
  <si>
    <t>TABLERO PRINCIPAL</t>
  </si>
  <si>
    <t xml:space="preserve">Planta eléctrica tipo cabinado Generatin Set
Model T30X de 30KVA / voltaje 220V /110; Dimensiones 2152 x 885 x 1106 mm
</t>
  </si>
  <si>
    <t>Planta eléctrica portátil Portel Cable /
6500W / voltaje 110-220 /Combustible gasolina.</t>
  </si>
  <si>
    <t>PLANTA ELECTRICA</t>
  </si>
  <si>
    <t>SISTEMA DE DETECCIÓN Y ALARMA CONTRA INCENDIO</t>
  </si>
  <si>
    <t>Sirena Kidde con luz estroboscópica</t>
  </si>
  <si>
    <t>Estación manual de alarma</t>
  </si>
  <si>
    <t>Panel central de detección VS SERIES ref VS4-(G/R)(D)(-PG/-SP) / 110 V</t>
  </si>
  <si>
    <t>Sensor humo fotoeléctrico</t>
  </si>
  <si>
    <t>Rociador Pendent K=5,6 Respuesta Rápida
(QR) UL/FM</t>
  </si>
  <si>
    <t>SISTEMA DE
EXTINCIÓN</t>
  </si>
  <si>
    <t>GENERADORES ELÉCTRICOS</t>
  </si>
  <si>
    <t>Planta Eléctrica tipo cabinado PEL Power Sistems de 150 KVA efectivos altura Bogotá / motor WEIFFANG modelo R6105BZLDS2/ Trifásica / 220 V/ tanque interno para suministro de combustible (Diesel) por 8 horas</t>
  </si>
  <si>
    <t>Transferencia automática in = 400A / 220V 208V, incluye breakers tipo industrial de 3 x 450 A y 3 x 400 A</t>
  </si>
  <si>
    <t>TABLERO GENERAL DE DISTRIBUCIÓN</t>
  </si>
  <si>
    <t xml:space="preserve">Tablero de distribución general, Incluye totalizador 3 x 450 A-25k A, breaker de protección para cada carga, contactor de control de enclavamiento con el sistema de bombas contra incendio y DPS categoría C 4 hilos para 20 kA drenaje de neutro.
</t>
  </si>
  <si>
    <t>SISTEMA EYECTOR</t>
  </si>
  <si>
    <t>Sistema de Bombeo eyector sumergible el
cual se compone de 4 equipos de 1 Hp</t>
  </si>
  <si>
    <t>SISTEMA BOMBEO RCI</t>
  </si>
  <si>
    <t>Aire acondicionado Wurden piso techo Inverter Ref / 24000 BTU</t>
  </si>
  <si>
    <t xml:space="preserve">Sistema Híbrido OFF-GRID con Batería de Litio 6500W / 29.890Wh-día 14 x Panel Solar Bifacial 610W N-Type 14 x Panel Solar Bifacial 610W N-Type con accesorios </t>
  </si>
  <si>
    <t>MOTOBOMBA POWERMASTER 6,5 HP A GASOLINA SALIDA DE 2"</t>
  </si>
  <si>
    <t>Compresor de aire marca Toolcraft de 1,5 HP</t>
  </si>
  <si>
    <t xml:space="preserve">Planta eléctrica portátil KTC 3500 - 3,2 KW
/ Voltaje 110-220, combustible gasolina
</t>
  </si>
  <si>
    <t>Planta eléctrica portátil FG 1250 - 1200 W, Voltaje 110-220, combustible gasolina</t>
  </si>
  <si>
    <t>Aire acondicionado Mirage Life+ piso techo Ref / 12000 BTU</t>
  </si>
  <si>
    <t>Modulo indicador, BOSCH de la serie DS7400Xi o similar</t>
  </si>
  <si>
    <t>Rociador Pendent K=5,6 Respuesta Rápida (QR) UL/FM</t>
  </si>
  <si>
    <t>República de Colombia</t>
  </si>
  <si>
    <t>Instituto Colombiano de Antropología e Historia</t>
  </si>
  <si>
    <t>Nombre o Razón Social</t>
  </si>
  <si>
    <t>NIT</t>
  </si>
  <si>
    <t>Persona de contacto</t>
  </si>
  <si>
    <t>Teléfono celular</t>
  </si>
  <si>
    <t>Correo electrónico</t>
  </si>
  <si>
    <t>Teléfono fijo</t>
  </si>
  <si>
    <t>• Por favor diligenciar solo las celdas en AZUL.
• Revisar todos los requerimientos que se exponen en los documentos técnico y formular su cotización en concordancia con este, de tal forma que cumplan con la necesidad del Instituto. 
• Los precios unitarios deberán ser expresado en PESOS COLOMBIANOS.
• Los precios deberán aproximarse por exceso o por defecto al entero más cercano así: (i) si es igual o superior a 50 centavos, se aproxima al entero siguiente; (ii) si es inferior a 50 centavos se baja al entero anterior.
• El formato contiene los insumos de costos estimados por el Instituto por lo tanto no se permite modificar, agregar o quitar ningún ítem o sub-ítem.
• Los precios unitarios deben contemplar todos los rubros requeridos para la adecuada prestación del servicio y el cumplimiento de las obligaciones tributarias y contractuales como los son trazabilidad del servicio, equipo mínimo de trabajo, impuestos entre otros.</t>
  </si>
  <si>
    <t>1.1</t>
  </si>
  <si>
    <t>1.2</t>
  </si>
  <si>
    <t>1.3</t>
  </si>
  <si>
    <t>4.1</t>
  </si>
  <si>
    <t>2.1</t>
  </si>
  <si>
    <t>2.2</t>
  </si>
  <si>
    <t>2.3</t>
  </si>
  <si>
    <t>3.1</t>
  </si>
  <si>
    <t>3.2</t>
  </si>
  <si>
    <t>3.3</t>
  </si>
  <si>
    <t>4.2</t>
  </si>
  <si>
    <t>4.3</t>
  </si>
  <si>
    <t>4.4</t>
  </si>
  <si>
    <t>4.5</t>
  </si>
  <si>
    <t>4.6</t>
  </si>
  <si>
    <t>4.7</t>
  </si>
  <si>
    <t>4.8</t>
  </si>
  <si>
    <t>5.1</t>
  </si>
  <si>
    <t>5.2</t>
  </si>
  <si>
    <t>5.3</t>
  </si>
  <si>
    <t>5.4</t>
  </si>
  <si>
    <t>5.5</t>
  </si>
  <si>
    <t>5.6</t>
  </si>
  <si>
    <t>5.7</t>
  </si>
  <si>
    <t>6.1</t>
  </si>
  <si>
    <t>6.2</t>
  </si>
  <si>
    <t>6.3</t>
  </si>
  <si>
    <t>6.4</t>
  </si>
  <si>
    <t>6.5</t>
  </si>
  <si>
    <t>6.6</t>
  </si>
  <si>
    <t>6.7</t>
  </si>
  <si>
    <t>6.8</t>
  </si>
  <si>
    <t>7.1</t>
  </si>
  <si>
    <t>7.2</t>
  </si>
  <si>
    <t>7.3</t>
  </si>
  <si>
    <t>7.4</t>
  </si>
  <si>
    <t>8.1</t>
  </si>
  <si>
    <t>Planta eléctrica portátil Portel Cable 3.500
W</t>
  </si>
  <si>
    <t>Aire acondicionado piso techo LG Ref AUNQ36EM / 36000 BTU</t>
  </si>
  <si>
    <t>Aire acondicionado Wurden piso techo Inverter Ref / 18000 BTU</t>
  </si>
  <si>
    <t>Planta eléctrica portátil Portel Cable 3.500 W</t>
  </si>
  <si>
    <t>Compresor de aire Siemens HP 1/2 RMP
1730</t>
  </si>
  <si>
    <t>BOMBA JOCKEY:
Marca: VM 55 2-180 | Modelo: TURE | Serie: 2100 39130 | Succión: 5"-6" | Descarga: 3"-6" | ADT: 212 M | Caudal: 2 m³/h | RPM: 3500 | Motor Marca: TPI MOTOR | Motor Modelo: YEZ-112 M-2 | Motor Serie: 2AOJ22 506 V2KK | Potencia: 4 kW | Voltaje: 220 V | Amperaje: 13,9 A | Motor RPM: 3500 | Tablero Marca: TORNATECH INC | Tablero Serie: JP3-20817,5/3/60 | Voltaje Placa: 20 B | Voltaje Red: 212,3 | Amperaje Placa: 24,2 | Amperaje Red: 15,1</t>
  </si>
  <si>
    <t>BOMBA PRINCIPAL:
Marca: PATTERSON | Modelo: 5 x 3 11A VIP | Serie: FP-C0002091 54-01-01 | Succión: 5"-6" | Descarga: 3"-6" | ADT: 98 M | Caudal: 500 GPM | RPM: 3565 | Motor Marca: WEG | Motor Modelo: WHO | Motor Serie: 14829612 | Potencia: 758 HP | Voltaje: 220 V | Amperaje: 196 A | Motor RPM: 3550 | Tablero Marca: TORNATECH | Tablero Serie: W21216508 | Voltaje Placa: 208 | Voltaje Red: 212,8 | Amperaje Placa: 211 | Amperaje Red: 180</t>
  </si>
  <si>
    <t>PARQUE ALTO DE LOS ÍDOLOS
ubicado en la Vereda Ídolos</t>
  </si>
  <si>
    <t>Precio total (Incluidos Impuestos)</t>
  </si>
  <si>
    <t xml:space="preserve">PARQUE TEYUNA Parque Arqueológico Teyuna – Ciudad Perdida.
Sierra Nevada de Santa Marta, Resguardo Kogüi-malayo -Arhuaco – Distrito Turístico, Cultural e Histórico de Santa Marta, Magdalena
</t>
  </si>
  <si>
    <t xml:space="preserve">CASA ADMINISTRA TIVA SEDE SANTA MARTA
Santa Marta "Calle 17 No. 3-72"
</t>
  </si>
  <si>
    <t>PARQUE ARQUEOLOGICO TIERRADENTRO
Vereda El Escaño bajo (El Escaño Parque) – Resguardo San Andrés de Pisimbalá</t>
  </si>
  <si>
    <t xml:space="preserve">PARQUE ARQUEOLOGICO SAN AGUSTIN
Km 3 Vía San Agustín – Parque Arqueológico </t>
  </si>
  <si>
    <t>SEDE GREGORIO HERNANDEZ DE ALBA
calle 12 No 2– 38</t>
  </si>
  <si>
    <t>PARQUE ARQUEOLOGICO SANTA MARIA LA ANTIGUA DEL DARIEN 
Vereda Santuario,
corregimiento de Tanela</t>
  </si>
  <si>
    <t>SEDE ADMINISTRATIVA SAN JOSE DEL GUAVIARE 
Carrera 21 5- 15</t>
  </si>
  <si>
    <t>OBJETO: Prestar el servicio de mantenimiento preventivo y correctivo de los equipos especiales de las sedes del Instituto Colombiano de Antropología e Historia – ICANH a nivel nacional, que incluye equipos de bombeo, generadores eléctricos, sistemas de aire acondicionado, Red Contra Incendios (RCI) y sistemas de detección de incendios; así como el suministro e instalación de repuestos, partes y componentes requeridos.</t>
  </si>
  <si>
    <t>TOTAL</t>
  </si>
  <si>
    <t>FIRMA REPRESENTANTE LEGAL</t>
  </si>
  <si>
    <t>Planta electrica tipo cabinado E-PRO Model T30X SERIE TPSO1FJ180328 de 30KVA / voltaje 220V /110;  Dimensiones 2152 x 885 x 1106 mm</t>
  </si>
  <si>
    <t xml:space="preserve">Mantenimiento general del sistema de paneles solares, inlcuye limpeza general de equipos compuesto por 12 paneles solares y 8 baterias </t>
  </si>
  <si>
    <t>Mantenimiento preventivo equipo portatil, incluye limpieza general de equipo (interior-exterior), mantenimiento de motor, cambio de aceite y filtro de aceite, sustitucion de filtro de aire del motor, cambio de correas de elementos auxiliares, mantenimiento del alternador inspeccion sistema de refigeracion y cambio de refigerante, servicio a la válvula de combustible, cambio de bujía y lo demas necesario para su correcto funcionamiento.</t>
  </si>
  <si>
    <t>ALCANCE MINIMO</t>
  </si>
  <si>
    <t>Mantenimiento preventivo de equipo de bombeo incluye limpieza general del equipo,  ajuste de contactos, revision de rodamientos y sello mecánico, lavado de embobinado de motor,  revisión de parámetros y pruebas de aislamiento  y lo demas necesario para su correcto funcionamiento.</t>
  </si>
  <si>
    <t>Unidades Manejadoras
Limpieza de bandeja de condensado, Limpieza de drenajes, Limpieza, sanitización e higienización serpentín evaporador, Mediciones de parámetros eléctricos, Revisión y limpieza de válvulas, Limpieza de filtros de aire, Revisión de lecturas eléctricas, temperatura, presiones alta y baja en circuitos de refrigeración, operación de motores y compresores.
Unidades Condensadoras
Limpieza y sanitización serpentín de la condensadora, Mediciones de parámetros eléctricos compresor, Revisión presiones de refrigerante de succión, descarga compresor con manómetros, Limpieza general de unidad, Verificación de niveles y presiones de aceite
Verificación del estado de correas y poleas, Verificación del alineamiento de trasmisión de potencia, Revisión de rodamientos y chumaceras, Verificación del estado del sistema de acople a la red de ductos, Verificación del aislamiento térmico, Ajuste general de la unidad
Revisión de la carga de refrigerante con manómetros, Revisión de tuberías para detectar posibles fugas, Inspección de mirillas de líquido para verificar estado de humedad en los circuitos, Verificación del estado del aislamiento térmico, Circuito de Refrigeración, Inspección visual de tuberías, Inspección y limpieza de conductos de expulsión de calor
Revisión de válvulas de paso.
Revisión Eléctrica
Limpieza general de contactos eléctricos, fuerza y control de sulfatación de terminales, limpieza general de tableros, Ajuste de terminales eléctricos y de sulfatación, Verificación de la operación de sistemas de control, Ajuste del control de temperatura.</t>
  </si>
  <si>
    <t>Mantenimiento preventivo de sistema de presurizacion  incluye limpieza general de equipos,  ajuste de contactos, revision de rodamientos y sello mecánico, revision y mantenimiento de tanque hidroflo, ajuste de cableado, lavado de embobinado de motor,  revisión de parámetros y pruebas de aislamiento  y lo demas necesario para su correcto funcionamiento.</t>
  </si>
  <si>
    <t>Mantenimiento preventivo equipo compresor portatil incluye limpieza general del equipo, cambio de filtro, aceites, correa y rodamientos.</t>
  </si>
  <si>
    <t>Mantenimiento preventivo equipo portatil, incluye limpieza general de equipo ( interior-exterior), mantenimiento de motor, cambio de aceite y filtro de aceite, sustitucion de filtro de aire del motor, cambio de correas de elementos auxiliares, mantenimiento del alternador inspeccion sistema de refigeracion y cambio de refigerante, servicio a la válvula de combustible, cambio de bujía y lo demas necesario para su correcto funcionamiento.</t>
  </si>
  <si>
    <t>Mantenimiento preventivo de sistema de subsión,  incluye limpieza general de equipos,  ajuste de contactos, revision de rodamientos y sello mecánico, revision y mantenimiento de tanque hidroflo, ajuste de cableado, lavado de embobinado de motor,  revisión de parámetros y pruebas de aislamiento  y lo demas necesario para su correcto funcionamiento.</t>
  </si>
  <si>
    <t>Mantenimiento en general todos los elementos que integran el tablero, Registro de datos del tablero correspondiente, Registro de datos del tablero correspondiente. Maniobras de des-energización y puesta a tierra, Revisión y limpieza del gabinete, cables, aisladores, interruptores electromagnéticos, termomagnéticos y demás componentes que integran el tablero, Revisión del sistema de tierras y apriete de conexiones en general, Pruebas de operación mecánica de interruptor(es) principal(es) y derivados, Medición de resistencia de aislamiento de interruptores electromagnéticos (megóhmetro), Revisión final, retiro de puesta a tierra y energización.</t>
  </si>
  <si>
    <t>Limpieza en general, ajuste de contactos, revisión de voltajes, corriente, cambio de aceite y filtros, cambio de refrigerante, pruebas de funcionamiento en vacío y lo demas necesario para su correcto funcionamiento.</t>
  </si>
  <si>
    <t>Mantenimiento preventivo equipo portatil, incluye limpieza general de equipo (interior-exterior), mantenimiento de motor, cambio de aceite y filtro de aceite, sustitucion de filtro de aire del motor, inspeccion sistema de refigeracion y cambio de refigerante  y lo demas necesario para su corrector funcionamiento.</t>
  </si>
  <si>
    <t>Mantenimiento preventivo equipo fijo, incluye limpieza general de equipo (interior-exterior), mantenimiento de de baterias, verificación de entrada y salida, configuración del equipo. Cambio de baterias si es necesario.</t>
  </si>
  <si>
    <t xml:space="preserve">Inspección pruebas y mantenimientos de sistemas de detección, alarma, extinción y protección contra incendio, incluye limpieza e inspeccion visual, pruebas funcionales, pruebas de sensibilidad, </t>
  </si>
  <si>
    <t>Mantenimiento preventivo equipo portatil, incluye limpieza general de equipo (interior-exterior), mantenimiento de motor, cambio de aceite y filtro de aceite, sustitucion de filtro de aire del motor, inspeccion sistema de refigeracion y cambio de refigerante,cambio de bujía  y lo demas necesario para su corrector funcionamiento.</t>
  </si>
  <si>
    <t>Mantenimiento preventivo del sistema de bombeo lavapatas,  incluye limpieza general de equipos,  ajuste de contactos, revision de rodamientos y sello mecánico, ajuste de cableado,  revisión de parámetros, pruebas de aislamiento  y lo demas necesario para su correcto funcionamiento.</t>
  </si>
  <si>
    <t>Mantenimiento preventivo equipo compresor portatil incluye limpieza general del equipo, cambio de filtro, aceites, correa, rodamientos y lo demas necesario para su correcto funcionamiento.</t>
  </si>
  <si>
    <t>Mantenimiento general de calentador de agua incluye limpeza general (interna-externa ) del equipo</t>
  </si>
  <si>
    <t>Desmonte y cambio de gabinete de distribucion general y unidad de medida, incluye mantenimeinto general de las piezas internas demonstadas,  distribucion de barraje, cableado y totalizadores con los elemtos existentes de aceurdo a la normatividad vigente.</t>
  </si>
  <si>
    <t>Mantenimiento preventivo de dos sistemas eyectores,  incluye limpieza general de equipos,  ajuste de contactos, revision de rodamientos y sello mecánico, ajuste de cableado,  revisión de parámetros, pruebas de aislamiento  y lo demas necesario para su correcto funcionamiento.</t>
  </si>
  <si>
    <t>Mantenimiento preventivo del sistema de RCI,  incluye limpieza general de equipos,  ajuste de contactos, revision de rodamientos y sello mecánico, ajuste de cableado,  revisión de parámetros, pruebas de aislamiento  y lo demas necesario para su correcto funcionamiento.</t>
  </si>
  <si>
    <t>Mantenimiento preventivo de equipo de soldadura, incluye limpieza general del equipo (interior-exterior), revisión de conexiones eléctricas, verificación de componentes internos, inspección de cables y accesorios, pruebas de funcionamiento y ajustes básicos, así como las demás actividades necesarias para garantizar su correcto funcionamiento.</t>
  </si>
  <si>
    <t>Precio unitario Ofertado
(Incluidos Impuestos)</t>
  </si>
  <si>
    <t>PRECIO TECHO UNITARIO
 (Incluye todos los impuestos, tasas, contribuciones y costos asociados)</t>
  </si>
  <si>
    <t>Control</t>
  </si>
  <si>
    <t>Instrucciones para el diligenciamiento de la oferta economica</t>
  </si>
  <si>
    <t>OFERTA ECONOMICA</t>
  </si>
  <si>
    <t>9.1</t>
  </si>
  <si>
    <t>BOLSA DE REPUESTOS Y MANTENIMIENTOS CORRECTIVOS</t>
  </si>
  <si>
    <t>SEDES OBJETO DEL CONTRATO</t>
  </si>
  <si>
    <t>Bolsa de recursos destinada a la ejecución de actividades de mantenimiento correctivo, suministro, instalación y cambio de repuestos, partes, accesorios y componentes requeridos para los equipos objeto del contrato, incluyendo diagnóstico técnico, mano de obra, transporte, herramientas y demás elementos necesarios para garantizar el correcto funcionamiento de los sistemas atendidos. La ejecución se realizará bajo la modalidad de monto agotable, conforme a las necesidades de la Entidad y previa autorización del supervisor del contrato.</t>
  </si>
  <si>
    <t>Bolsa de Repuestos - Costo Fijo (No Ofertable)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</si>
</sst>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0.00_);\-#,##0.00"/>
    <numFmt numFmtId="166" formatCode="_-&quot;$&quot;* #,##0_-;\-&quot;$&quot;* #,##0_-;_-&quot;$&quot;* &quot;-&quot;??_-;_-@_-"/>
    <numFmt numFmtId="167" formatCode="dd&quot;/&quot;mm&quot;/&quot;yyyy"/>
    <numFmt numFmtId="168" formatCode="&quot;$&quot;\ #,##0.00"/>
  </numFmts>
  <fonts count="25" x14ac:knownFonts="1">
    <font>
      <sz val="11"/>
      <color theme="1"/>
      <name val="Calibri"/>
      <family val="2"/>
      <scheme val="minor"/>
    </font>
    <font>
      <sz val="11"/>
      <color theme="1"/>
      <name val="Calibri"/>
      <family val="2"/>
      <scheme val="minor"/>
    </font>
    <font>
      <b/>
      <sz val="11"/>
      <color theme="1"/>
      <name val="Calibri"/>
      <family val="2"/>
      <scheme val="minor"/>
    </font>
    <font>
      <sz val="10"/>
      <color indexed="8"/>
      <name val="MS Sans Serif"/>
    </font>
    <font>
      <b/>
      <sz val="7.9"/>
      <color indexed="8"/>
      <name val="Arial"/>
      <family val="2"/>
    </font>
    <font>
      <b/>
      <sz val="11.05"/>
      <color indexed="8"/>
      <name val="Arial"/>
      <family val="2"/>
    </font>
    <font>
      <b/>
      <sz val="9"/>
      <color indexed="8"/>
      <name val="Arial"/>
      <family val="2"/>
    </font>
    <font>
      <sz val="8.0500000000000007"/>
      <color indexed="8"/>
      <name val="Arial"/>
      <family val="2"/>
    </font>
    <font>
      <sz val="8"/>
      <color indexed="8"/>
      <name val="MS Sans Serif"/>
    </font>
    <font>
      <b/>
      <sz val="10"/>
      <color rgb="FFFF0000"/>
      <name val="MS Sans Serif"/>
    </font>
    <font>
      <sz val="10"/>
      <color indexed="8"/>
      <name val="Cambria"/>
      <family val="1"/>
    </font>
    <font>
      <sz val="11"/>
      <color theme="1"/>
      <name val="Cambria"/>
      <family val="1"/>
    </font>
    <font>
      <b/>
      <sz val="11"/>
      <color theme="1"/>
      <name val="Cambria"/>
      <family val="1"/>
    </font>
    <font>
      <sz val="8"/>
      <color theme="1"/>
      <name val="Calibri"/>
      <family val="2"/>
      <scheme val="minor"/>
    </font>
    <font>
      <b/>
      <sz val="8"/>
      <color theme="1"/>
      <name val="Calibri"/>
      <family val="2"/>
      <scheme val="minor"/>
    </font>
    <font>
      <sz val="8"/>
      <color theme="1"/>
      <name val="Arial"/>
      <family val="2"/>
    </font>
    <font>
      <sz val="11"/>
      <color theme="1"/>
      <name val="Arial Narrow"/>
      <family val="2"/>
    </font>
    <font>
      <b/>
      <sz val="11"/>
      <color theme="1"/>
      <name val="Arial Narrow"/>
      <family val="2"/>
    </font>
    <font>
      <b/>
      <sz val="11"/>
      <color rgb="FF000000"/>
      <name val="Arial Narrow"/>
      <family val="2"/>
    </font>
    <font>
      <sz val="11"/>
      <color rgb="FF000000"/>
      <name val="Arial Narrow"/>
      <family val="2"/>
    </font>
    <font>
      <b/>
      <sz val="10"/>
      <color theme="1"/>
      <name val="Arial Narrow"/>
      <family val="2"/>
    </font>
    <font>
      <b/>
      <sz val="14"/>
      <color theme="1"/>
      <name val="Arial Narrow"/>
      <family val="2"/>
    </font>
    <font>
      <sz val="10"/>
      <color theme="1"/>
      <name val="Calibri"/>
      <family val="2"/>
      <scheme val="minor"/>
    </font>
    <font>
      <sz val="9"/>
      <color theme="1"/>
      <name val="Calibri"/>
      <family val="2"/>
      <scheme val="minor"/>
    </font>
    <font>
      <b/>
      <sz val="10"/>
      <color theme="0"/>
      <name val="Arial Narrow"/>
      <family val="2"/>
    </font>
  </fonts>
  <fills count="12">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2" tint="-0.249977111117893"/>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3" tint="-0.249977111117893"/>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164" fontId="1" fillId="0" borderId="0" applyFont="0" applyFill="0" applyBorder="0" applyAlignment="0" applyProtection="0"/>
    <xf numFmtId="0" fontId="3" fillId="0" borderId="0"/>
    <xf numFmtId="0" fontId="1" fillId="0" borderId="0"/>
  </cellStyleXfs>
  <cellXfs count="123">
    <xf numFmtId="0" fontId="0" fillId="0" borderId="0" xfId="0"/>
    <xf numFmtId="0" fontId="4" fillId="0" borderId="0" xfId="2" applyFont="1" applyAlignment="1">
      <alignment horizontal="center" vertical="center"/>
    </xf>
    <xf numFmtId="0" fontId="3" fillId="0" borderId="0" xfId="2"/>
    <xf numFmtId="0" fontId="0" fillId="0" borderId="0" xfId="0" applyAlignment="1">
      <alignment vertical="center"/>
    </xf>
    <xf numFmtId="0" fontId="5" fillId="0" borderId="0" xfId="2" applyFont="1" applyAlignment="1">
      <alignment horizontal="center" vertical="center"/>
    </xf>
    <xf numFmtId="0" fontId="6" fillId="0" borderId="0" xfId="2" applyFont="1" applyAlignment="1">
      <alignment horizontal="center" vertical="center"/>
    </xf>
    <xf numFmtId="0" fontId="6" fillId="0" borderId="0" xfId="2" applyFont="1" applyAlignment="1">
      <alignment horizontal="left" vertical="center"/>
    </xf>
    <xf numFmtId="167" fontId="6" fillId="0" borderId="0" xfId="2" applyNumberFormat="1" applyFont="1" applyAlignment="1">
      <alignment vertical="center"/>
    </xf>
    <xf numFmtId="18" fontId="6" fillId="0" borderId="0" xfId="2" applyNumberFormat="1" applyFont="1" applyAlignment="1">
      <alignment vertical="center"/>
    </xf>
    <xf numFmtId="0" fontId="6" fillId="0" borderId="0" xfId="2" applyFont="1" applyAlignment="1">
      <alignment horizontal="right" vertical="center"/>
    </xf>
    <xf numFmtId="0" fontId="4" fillId="0" borderId="0" xfId="2" applyFont="1" applyAlignment="1">
      <alignment horizontal="left" vertical="center"/>
    </xf>
    <xf numFmtId="0" fontId="7" fillId="0" borderId="0" xfId="2" applyFont="1" applyAlignment="1">
      <alignment vertical="center"/>
    </xf>
    <xf numFmtId="0" fontId="7" fillId="3" borderId="0" xfId="2" applyFont="1" applyFill="1" applyAlignment="1">
      <alignment vertical="center"/>
    </xf>
    <xf numFmtId="0" fontId="3" fillId="3" borderId="0" xfId="2" applyFill="1"/>
    <xf numFmtId="165" fontId="7" fillId="3" borderId="0" xfId="2" applyNumberFormat="1" applyFont="1" applyFill="1" applyAlignment="1">
      <alignment horizontal="right" vertical="center"/>
    </xf>
    <xf numFmtId="165" fontId="7" fillId="0" borderId="0" xfId="2" applyNumberFormat="1" applyFont="1" applyAlignment="1">
      <alignment horizontal="right" vertical="center"/>
    </xf>
    <xf numFmtId="165" fontId="4" fillId="0" borderId="0" xfId="2" applyNumberFormat="1" applyFont="1" applyAlignment="1">
      <alignment horizontal="center" vertical="center"/>
    </xf>
    <xf numFmtId="0" fontId="8" fillId="0" borderId="0" xfId="2" applyFont="1"/>
    <xf numFmtId="0" fontId="0" fillId="0" borderId="0" xfId="0" applyAlignment="1">
      <alignment horizontal="right"/>
    </xf>
    <xf numFmtId="0" fontId="0" fillId="0" borderId="0" xfId="0" applyAlignment="1">
      <alignment horizontal="center"/>
    </xf>
    <xf numFmtId="0" fontId="7" fillId="4" borderId="0" xfId="2" applyFont="1" applyFill="1" applyAlignment="1">
      <alignment vertical="center"/>
    </xf>
    <xf numFmtId="0" fontId="0" fillId="4" borderId="0" xfId="0" applyFill="1" applyAlignment="1">
      <alignment horizontal="right"/>
    </xf>
    <xf numFmtId="0" fontId="0" fillId="4" borderId="0" xfId="0" applyFill="1"/>
    <xf numFmtId="0" fontId="0" fillId="4" borderId="0" xfId="0" applyFill="1" applyAlignment="1">
      <alignment horizontal="center"/>
    </xf>
    <xf numFmtId="0" fontId="7" fillId="2" borderId="0" xfId="2" applyFont="1" applyFill="1" applyAlignment="1">
      <alignment vertical="center"/>
    </xf>
    <xf numFmtId="165" fontId="7" fillId="2" borderId="0" xfId="2" applyNumberFormat="1" applyFont="1" applyFill="1" applyAlignment="1">
      <alignment horizontal="righ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0" fillId="2" borderId="5" xfId="2" applyFont="1" applyFill="1" applyBorder="1" applyAlignment="1">
      <alignment vertical="center"/>
    </xf>
    <xf numFmtId="0" fontId="10" fillId="0" borderId="5" xfId="2" applyFont="1" applyBorder="1" applyAlignment="1">
      <alignment vertical="center"/>
    </xf>
    <xf numFmtId="0" fontId="10" fillId="0" borderId="7" xfId="2" applyFont="1" applyBorder="1" applyAlignment="1">
      <alignment vertical="center"/>
    </xf>
    <xf numFmtId="165" fontId="10" fillId="2" borderId="1" xfId="2" applyNumberFormat="1" applyFont="1" applyFill="1" applyBorder="1" applyAlignment="1">
      <alignment horizontal="center" vertical="center"/>
    </xf>
    <xf numFmtId="165" fontId="10" fillId="0" borderId="1" xfId="2" applyNumberFormat="1" applyFont="1" applyBorder="1" applyAlignment="1">
      <alignment horizontal="center" vertical="center"/>
    </xf>
    <xf numFmtId="165" fontId="10" fillId="0" borderId="8" xfId="2" applyNumberFormat="1" applyFont="1" applyBorder="1" applyAlignment="1">
      <alignment horizontal="center" vertical="center"/>
    </xf>
    <xf numFmtId="0" fontId="10" fillId="0" borderId="1" xfId="2" applyFont="1" applyBorder="1" applyAlignment="1">
      <alignment horizontal="center"/>
    </xf>
    <xf numFmtId="0" fontId="10" fillId="0" borderId="8" xfId="2" applyFont="1" applyBorder="1" applyAlignment="1">
      <alignment horizontal="center"/>
    </xf>
    <xf numFmtId="0" fontId="11" fillId="0" borderId="0" xfId="0" applyFont="1"/>
    <xf numFmtId="0" fontId="12" fillId="6" borderId="4" xfId="0" applyFont="1" applyFill="1" applyBorder="1" applyAlignment="1">
      <alignment horizontal="center"/>
    </xf>
    <xf numFmtId="0" fontId="11" fillId="0" borderId="6" xfId="0" applyFont="1" applyBorder="1"/>
    <xf numFmtId="0" fontId="11" fillId="0" borderId="9" xfId="0" applyFont="1" applyBorder="1"/>
    <xf numFmtId="0" fontId="10" fillId="0" borderId="1" xfId="2" applyFont="1" applyBorder="1" applyAlignment="1">
      <alignment horizontal="center" vertical="center"/>
    </xf>
    <xf numFmtId="0" fontId="10" fillId="5" borderId="5" xfId="2" applyFont="1" applyFill="1" applyBorder="1" applyAlignment="1">
      <alignment vertical="center"/>
    </xf>
    <xf numFmtId="166" fontId="11" fillId="0" borderId="0" xfId="1" applyNumberFormat="1" applyFont="1"/>
    <xf numFmtId="168" fontId="22" fillId="10" borderId="1" xfId="0" applyNumberFormat="1" applyFont="1" applyFill="1" applyBorder="1" applyAlignment="1" applyProtection="1">
      <alignment vertical="center"/>
      <protection locked="0"/>
    </xf>
    <xf numFmtId="0" fontId="16" fillId="0" borderId="0" xfId="0" applyFont="1"/>
    <xf numFmtId="0" fontId="18" fillId="0" borderId="0" xfId="0" applyFont="1" applyAlignment="1">
      <alignment horizontal="left" vertical="center"/>
    </xf>
    <xf numFmtId="0" fontId="20" fillId="7" borderId="10" xfId="0" applyFont="1" applyFill="1" applyBorder="1" applyAlignment="1">
      <alignment horizontal="center" vertical="center"/>
    </xf>
    <xf numFmtId="0" fontId="20" fillId="7" borderId="10" xfId="0" applyFont="1" applyFill="1" applyBorder="1" applyAlignment="1">
      <alignment horizontal="center" vertical="center" wrapText="1"/>
    </xf>
    <xf numFmtId="0" fontId="24" fillId="11" borderId="1" xfId="0" applyFont="1" applyFill="1" applyBorder="1" applyAlignment="1">
      <alignment horizontal="center" vertical="center" wrapText="1"/>
    </xf>
    <xf numFmtId="0" fontId="20" fillId="7" borderId="1" xfId="0" applyFont="1" applyFill="1" applyBorder="1" applyAlignment="1">
      <alignment horizontal="center" vertical="center" wrapText="1"/>
    </xf>
    <xf numFmtId="0" fontId="17" fillId="0" borderId="0" xfId="0" applyFont="1" applyAlignment="1">
      <alignment horizontal="center" vertical="center"/>
    </xf>
    <xf numFmtId="0" fontId="13" fillId="8" borderId="1" xfId="0" applyFont="1" applyFill="1" applyBorder="1" applyAlignment="1">
      <alignment horizontal="center" vertical="center"/>
    </xf>
    <xf numFmtId="0" fontId="13" fillId="8" borderId="1" xfId="0" applyFont="1" applyFill="1" applyBorder="1" applyAlignment="1">
      <alignment horizontal="center" vertical="center" wrapText="1"/>
    </xf>
    <xf numFmtId="0" fontId="13" fillId="8" borderId="1" xfId="0" applyFont="1" applyFill="1" applyBorder="1" applyAlignment="1">
      <alignment vertical="center" wrapText="1"/>
    </xf>
    <xf numFmtId="0" fontId="13" fillId="8" borderId="1" xfId="0" applyFont="1" applyFill="1" applyBorder="1" applyAlignment="1">
      <alignment horizontal="left" vertical="center" wrapText="1"/>
    </xf>
    <xf numFmtId="0" fontId="22" fillId="8" borderId="1" xfId="0" applyFont="1" applyFill="1" applyBorder="1" applyAlignment="1">
      <alignment horizontal="center" vertical="center"/>
    </xf>
    <xf numFmtId="168" fontId="22" fillId="8" borderId="1" xfId="0" applyNumberFormat="1" applyFont="1" applyFill="1" applyBorder="1" applyAlignment="1">
      <alignment horizontal="right" vertical="center"/>
    </xf>
    <xf numFmtId="168" fontId="22" fillId="8" borderId="1" xfId="0" applyNumberFormat="1" applyFont="1" applyFill="1" applyBorder="1" applyAlignment="1">
      <alignment vertical="center"/>
    </xf>
    <xf numFmtId="0" fontId="23" fillId="0" borderId="1" xfId="0" applyFont="1" applyBorder="1" applyAlignment="1">
      <alignment horizontal="center" vertical="center" wrapText="1"/>
    </xf>
    <xf numFmtId="0" fontId="13" fillId="9" borderId="1" xfId="0" applyFont="1" applyFill="1" applyBorder="1" applyAlignment="1">
      <alignment horizontal="center" vertical="center"/>
    </xf>
    <xf numFmtId="0" fontId="14" fillId="9" borderId="1" xfId="0" applyFont="1" applyFill="1" applyBorder="1" applyAlignment="1">
      <alignment horizontal="center" vertical="center" wrapText="1"/>
    </xf>
    <xf numFmtId="0" fontId="13" fillId="9" borderId="1" xfId="0" applyFont="1" applyFill="1" applyBorder="1" applyAlignment="1">
      <alignment horizontal="center" vertical="center" wrapText="1"/>
    </xf>
    <xf numFmtId="0" fontId="13" fillId="9" borderId="1" xfId="0" applyFont="1" applyFill="1" applyBorder="1" applyAlignment="1">
      <alignment vertical="center" wrapText="1"/>
    </xf>
    <xf numFmtId="0" fontId="13" fillId="9" borderId="1" xfId="0" applyFont="1" applyFill="1" applyBorder="1" applyAlignment="1">
      <alignment horizontal="left" vertical="center" wrapText="1"/>
    </xf>
    <xf numFmtId="0" fontId="22" fillId="9" borderId="1" xfId="0" applyFont="1" applyFill="1" applyBorder="1" applyAlignment="1">
      <alignment horizontal="center" vertical="center"/>
    </xf>
    <xf numFmtId="168" fontId="22" fillId="9" borderId="1" xfId="0" applyNumberFormat="1" applyFont="1" applyFill="1" applyBorder="1" applyAlignment="1">
      <alignment horizontal="right" vertical="center"/>
    </xf>
    <xf numFmtId="168" fontId="22" fillId="9" borderId="1" xfId="0" applyNumberFormat="1" applyFont="1" applyFill="1" applyBorder="1" applyAlignment="1">
      <alignment vertical="center"/>
    </xf>
    <xf numFmtId="0" fontId="0" fillId="9" borderId="1" xfId="0" applyFill="1" applyBorder="1" applyAlignment="1">
      <alignment horizontal="center" vertical="center"/>
    </xf>
    <xf numFmtId="0" fontId="13" fillId="8" borderId="1" xfId="0" applyFont="1" applyFill="1" applyBorder="1" applyAlignment="1">
      <alignment horizontal="left" wrapText="1"/>
    </xf>
    <xf numFmtId="0" fontId="15" fillId="8" borderId="1" xfId="0" applyFont="1" applyFill="1" applyBorder="1" applyAlignment="1">
      <alignment vertical="center" wrapText="1"/>
    </xf>
    <xf numFmtId="0" fontId="15" fillId="8" borderId="1" xfId="0" applyFont="1" applyFill="1" applyBorder="1" applyAlignment="1">
      <alignment horizontal="left" wrapText="1"/>
    </xf>
    <xf numFmtId="0" fontId="13" fillId="9" borderId="1" xfId="0" applyFont="1" applyFill="1" applyBorder="1" applyAlignment="1">
      <alignment horizontal="left" wrapText="1"/>
    </xf>
    <xf numFmtId="0" fontId="13" fillId="8" borderId="1" xfId="0" applyFont="1" applyFill="1" applyBorder="1" applyAlignment="1">
      <alignment horizontal="center"/>
    </xf>
    <xf numFmtId="0" fontId="13" fillId="9" borderId="1" xfId="0" applyFont="1" applyFill="1" applyBorder="1" applyAlignment="1">
      <alignment horizontal="center" wrapText="1"/>
    </xf>
    <xf numFmtId="0" fontId="22" fillId="9" borderId="1" xfId="0" applyFont="1" applyFill="1" applyBorder="1" applyAlignment="1">
      <alignment horizontal="center" vertical="center" wrapText="1"/>
    </xf>
    <xf numFmtId="168" fontId="22" fillId="9" borderId="1" xfId="0" applyNumberFormat="1" applyFont="1" applyFill="1" applyBorder="1" applyAlignment="1">
      <alignment horizontal="right" vertical="center" wrapText="1"/>
    </xf>
    <xf numFmtId="168" fontId="21" fillId="7" borderId="1" xfId="0" applyNumberFormat="1" applyFont="1" applyFill="1" applyBorder="1" applyAlignment="1">
      <alignment horizontal="right" vertical="center" wrapText="1"/>
    </xf>
    <xf numFmtId="0" fontId="16" fillId="0" borderId="19" xfId="0" applyFont="1" applyBorder="1" applyAlignment="1">
      <alignment horizontal="left"/>
    </xf>
    <xf numFmtId="0" fontId="16" fillId="0" borderId="21" xfId="0" applyFont="1" applyBorder="1" applyAlignment="1">
      <alignment horizontal="left"/>
    </xf>
    <xf numFmtId="0" fontId="16" fillId="0" borderId="12" xfId="0" applyFont="1" applyBorder="1" applyAlignment="1">
      <alignment horizontal="center" vertical="center"/>
    </xf>
    <xf numFmtId="0" fontId="16" fillId="0" borderId="13" xfId="0" applyFont="1" applyBorder="1" applyAlignment="1">
      <alignment horizontal="center" vertical="center"/>
    </xf>
    <xf numFmtId="0" fontId="16" fillId="0" borderId="11" xfId="0" applyFont="1" applyBorder="1" applyAlignment="1">
      <alignment horizontal="center" vertical="center"/>
    </xf>
    <xf numFmtId="0" fontId="16" fillId="0" borderId="15" xfId="0" applyFont="1" applyBorder="1" applyAlignment="1">
      <alignment horizontal="center" vertical="center"/>
    </xf>
    <xf numFmtId="0" fontId="16" fillId="0" borderId="16" xfId="0" applyFont="1" applyBorder="1" applyAlignment="1">
      <alignment horizontal="center" vertical="center"/>
    </xf>
    <xf numFmtId="0" fontId="16" fillId="0" borderId="17" xfId="0" applyFont="1" applyBorder="1" applyAlignment="1">
      <alignment horizontal="center" vertical="center"/>
    </xf>
    <xf numFmtId="0" fontId="17" fillId="0" borderId="12" xfId="0" applyFont="1" applyBorder="1" applyAlignment="1">
      <alignment horizontal="center"/>
    </xf>
    <xf numFmtId="0" fontId="17" fillId="0" borderId="14" xfId="0" applyFont="1" applyBorder="1" applyAlignment="1">
      <alignment horizontal="center"/>
    </xf>
    <xf numFmtId="0" fontId="17" fillId="0" borderId="13" xfId="0" applyFont="1" applyBorder="1" applyAlignment="1">
      <alignment horizontal="center"/>
    </xf>
    <xf numFmtId="0" fontId="17" fillId="0" borderId="11" xfId="0" applyFont="1" applyBorder="1" applyAlignment="1">
      <alignment horizontal="center"/>
    </xf>
    <xf numFmtId="0" fontId="17" fillId="0" borderId="0" xfId="0" applyFont="1" applyAlignment="1">
      <alignment horizontal="center"/>
    </xf>
    <xf numFmtId="0" fontId="17" fillId="0" borderId="15" xfId="0" applyFont="1" applyBorder="1" applyAlignment="1">
      <alignment horizontal="center"/>
    </xf>
    <xf numFmtId="0" fontId="17" fillId="0" borderId="16" xfId="0" applyFont="1" applyBorder="1" applyAlignment="1">
      <alignment horizontal="center"/>
    </xf>
    <xf numFmtId="0" fontId="17" fillId="0" borderId="18" xfId="0" applyFont="1" applyBorder="1" applyAlignment="1">
      <alignment horizontal="center"/>
    </xf>
    <xf numFmtId="0" fontId="17" fillId="0" borderId="17" xfId="0" applyFont="1" applyBorder="1" applyAlignment="1">
      <alignment horizontal="center"/>
    </xf>
    <xf numFmtId="0" fontId="13" fillId="9" borderId="1" xfId="0" applyFont="1" applyFill="1" applyBorder="1" applyAlignment="1">
      <alignment horizontal="center" vertical="center" wrapText="1"/>
    </xf>
    <xf numFmtId="0" fontId="17" fillId="4" borderId="1" xfId="0" applyFont="1" applyFill="1" applyBorder="1" applyAlignment="1" applyProtection="1">
      <alignment horizontal="left"/>
      <protection locked="0"/>
    </xf>
    <xf numFmtId="0" fontId="16" fillId="4" borderId="1" xfId="0" applyFont="1" applyFill="1" applyBorder="1" applyAlignment="1" applyProtection="1">
      <alignment horizontal="center"/>
      <protection locked="0"/>
    </xf>
    <xf numFmtId="0" fontId="18" fillId="0" borderId="1" xfId="0" applyFont="1" applyBorder="1" applyAlignment="1">
      <alignment horizontal="left" vertical="center"/>
    </xf>
    <xf numFmtId="0" fontId="19" fillId="0" borderId="19" xfId="0" applyFont="1" applyBorder="1" applyAlignment="1">
      <alignment horizontal="left" vertical="center" wrapText="1"/>
    </xf>
    <xf numFmtId="0" fontId="18" fillId="0" borderId="20" xfId="0" applyFont="1" applyBorder="1" applyAlignment="1">
      <alignment horizontal="left" vertical="center" wrapText="1"/>
    </xf>
    <xf numFmtId="0" fontId="18" fillId="0" borderId="21" xfId="0" applyFont="1" applyBorder="1" applyAlignment="1">
      <alignment horizontal="left" vertical="center" wrapText="1"/>
    </xf>
    <xf numFmtId="0" fontId="13" fillId="8" borderId="1" xfId="0" applyFont="1" applyFill="1" applyBorder="1" applyAlignment="1">
      <alignment horizontal="center" vertical="center"/>
    </xf>
    <xf numFmtId="0" fontId="14" fillId="8" borderId="1" xfId="0" applyFont="1" applyFill="1" applyBorder="1" applyAlignment="1">
      <alignment horizontal="center" vertical="center" wrapText="1"/>
    </xf>
    <xf numFmtId="0" fontId="13" fillId="8" borderId="1" xfId="0" applyFont="1" applyFill="1" applyBorder="1" applyAlignment="1">
      <alignment horizontal="center" vertical="center" wrapText="1"/>
    </xf>
    <xf numFmtId="0" fontId="13" fillId="9" borderId="1" xfId="0" applyFont="1" applyFill="1" applyBorder="1" applyAlignment="1">
      <alignment horizontal="center" vertical="center"/>
    </xf>
    <xf numFmtId="0" fontId="14" fillId="9" borderId="1" xfId="0" applyFont="1" applyFill="1" applyBorder="1" applyAlignment="1">
      <alignment horizontal="center" vertical="center" wrapText="1"/>
    </xf>
    <xf numFmtId="0" fontId="16" fillId="4" borderId="0" xfId="0" applyFont="1" applyFill="1" applyAlignment="1" applyProtection="1">
      <alignment horizontal="center"/>
      <protection locked="0"/>
    </xf>
    <xf numFmtId="0" fontId="16" fillId="4" borderId="22" xfId="0" applyFont="1" applyFill="1" applyBorder="1" applyAlignment="1" applyProtection="1">
      <alignment horizontal="center"/>
      <protection locked="0"/>
    </xf>
    <xf numFmtId="0" fontId="17" fillId="0" borderId="23" xfId="0" applyFont="1" applyBorder="1" applyAlignment="1">
      <alignment horizontal="center"/>
    </xf>
    <xf numFmtId="0" fontId="16" fillId="0" borderId="1" xfId="3" applyFont="1" applyBorder="1" applyAlignment="1">
      <alignment horizontal="left" vertical="center" wrapText="1"/>
    </xf>
    <xf numFmtId="0" fontId="16" fillId="0" borderId="1" xfId="0" applyFont="1" applyBorder="1" applyAlignment="1">
      <alignment horizontal="left"/>
    </xf>
    <xf numFmtId="168" fontId="21" fillId="7" borderId="1" xfId="0" applyNumberFormat="1" applyFont="1" applyFill="1" applyBorder="1" applyAlignment="1">
      <alignment horizontal="center" vertical="center" wrapText="1"/>
    </xf>
    <xf numFmtId="0" fontId="13" fillId="9" borderId="10" xfId="0" applyFont="1" applyFill="1" applyBorder="1" applyAlignment="1">
      <alignment horizontal="center" vertical="center" wrapText="1"/>
    </xf>
    <xf numFmtId="0" fontId="13" fillId="9" borderId="25" xfId="0" applyFont="1" applyFill="1" applyBorder="1" applyAlignment="1">
      <alignment horizontal="center" vertical="center" wrapText="1"/>
    </xf>
    <xf numFmtId="0" fontId="13" fillId="9" borderId="24" xfId="0" applyFont="1" applyFill="1" applyBorder="1" applyAlignment="1">
      <alignment horizontal="center" vertical="center" wrapText="1"/>
    </xf>
    <xf numFmtId="0" fontId="13" fillId="9" borderId="10" xfId="0" applyFont="1" applyFill="1" applyBorder="1" applyAlignment="1">
      <alignment horizontal="center" wrapText="1"/>
    </xf>
    <xf numFmtId="0" fontId="13" fillId="9" borderId="24" xfId="0" applyFont="1" applyFill="1" applyBorder="1" applyAlignment="1">
      <alignment horizontal="center" wrapText="1"/>
    </xf>
    <xf numFmtId="0" fontId="13" fillId="8" borderId="10" xfId="0" applyFont="1" applyFill="1" applyBorder="1" applyAlignment="1">
      <alignment horizontal="left" vertical="center" wrapText="1"/>
    </xf>
    <xf numFmtId="0" fontId="13" fillId="8" borderId="24" xfId="0" applyFont="1" applyFill="1" applyBorder="1" applyAlignment="1">
      <alignment horizontal="left" vertical="center" wrapText="1"/>
    </xf>
    <xf numFmtId="0" fontId="13" fillId="9" borderId="10" xfId="0" applyFont="1" applyFill="1" applyBorder="1" applyAlignment="1">
      <alignment vertical="center" wrapText="1"/>
    </xf>
    <xf numFmtId="0" fontId="13" fillId="9" borderId="24" xfId="0" applyFont="1" applyFill="1" applyBorder="1" applyAlignment="1">
      <alignment vertical="center" wrapText="1"/>
    </xf>
    <xf numFmtId="0" fontId="9" fillId="0" borderId="0" xfId="2" applyFont="1" applyAlignment="1">
      <alignment horizontal="left" vertical="center" wrapText="1"/>
    </xf>
    <xf numFmtId="0" fontId="2" fillId="0" borderId="0" xfId="0" applyFont="1" applyAlignment="1">
      <alignment horizontal="center"/>
    </xf>
  </cellXfs>
  <cellStyles count="4">
    <cellStyle name="Moneda" xfId="1" builtinId="4"/>
    <cellStyle name="Normal" xfId="0" builtinId="0"/>
    <cellStyle name="Normal 2" xfId="2" xr:uid="{00000000-0005-0000-0000-000002000000}"/>
    <cellStyle name="Normal 6" xfId="3" xr:uid="{5480911F-A6B3-4737-95B5-A744AF6BEF8E}"/>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microsoft.com/office/2017/06/relationships/rdRichValueStructure" Target="richData/rdrichvaluestructure.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microsoft.com/office/2017/06/relationships/rdRichValue" Target="richData/rdrichvalue.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microsoft.com/office/2022/10/relationships/richValueRel" Target="richData/richValueRel.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sheetMetadata" Target="metadata.xml"/><Relationship Id="rId28" Type="http://schemas.openxmlformats.org/officeDocument/2006/relationships/calcChain" Target="calcChain.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sharedStrings" Target="sharedStrings.xml"/><Relationship Id="rId27"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9</xdr:col>
      <xdr:colOff>276225</xdr:colOff>
      <xdr:row>1</xdr:row>
      <xdr:rowOff>46864</xdr:rowOff>
    </xdr:from>
    <xdr:to>
      <xdr:col>9</xdr:col>
      <xdr:colOff>276225</xdr:colOff>
      <xdr:row>4</xdr:row>
      <xdr:rowOff>3176</xdr:rowOff>
    </xdr:to>
    <xdr:pic>
      <xdr:nvPicPr>
        <xdr:cNvPr id="2" name="Imagen 1" descr="Imagen que contiene Logotipo&#10;&#10;Descripción generada automáticamente">
          <a:extLst>
            <a:ext uri="{FF2B5EF4-FFF2-40B4-BE49-F238E27FC236}">
              <a16:creationId xmlns:a16="http://schemas.microsoft.com/office/drawing/2014/main" id="{FFCB09DB-E464-432C-AFE0-5FC802BE89A1}"/>
            </a:ext>
          </a:extLst>
        </xdr:cNvPr>
        <xdr:cNvPicPr>
          <a:picLocks noChangeAspect="1"/>
        </xdr:cNvPicPr>
      </xdr:nvPicPr>
      <xdr:blipFill>
        <a:blip xmlns:r="http://schemas.openxmlformats.org/officeDocument/2006/relationships" r:embed="rId1"/>
        <a:stretch>
          <a:fillRect/>
        </a:stretch>
      </xdr:blipFill>
      <xdr:spPr>
        <a:xfrm>
          <a:off x="7599045" y="138304"/>
          <a:ext cx="0" cy="497332"/>
        </a:xfrm>
        <a:prstGeom prst="rect">
          <a:avLst/>
        </a:prstGeom>
      </xdr:spPr>
    </xdr:pic>
    <xdr:clientData/>
  </xdr:twoCellAnchor>
  <xdr:twoCellAnchor editAs="oneCell">
    <xdr:from>
      <xdr:col>1</xdr:col>
      <xdr:colOff>57150</xdr:colOff>
      <xdr:row>1</xdr:row>
      <xdr:rowOff>123825</xdr:rowOff>
    </xdr:from>
    <xdr:to>
      <xdr:col>1</xdr:col>
      <xdr:colOff>57150</xdr:colOff>
      <xdr:row>4</xdr:row>
      <xdr:rowOff>72517</xdr:rowOff>
    </xdr:to>
    <xdr:pic>
      <xdr:nvPicPr>
        <xdr:cNvPr id="3" name="Imagen 2" descr="Imagen que contiene Logotipo&#10;&#10;Descripción generada automáticamente">
          <a:extLst>
            <a:ext uri="{FF2B5EF4-FFF2-40B4-BE49-F238E27FC236}">
              <a16:creationId xmlns:a16="http://schemas.microsoft.com/office/drawing/2014/main" id="{7D017F02-8192-46EA-9487-13405EEC62DD}"/>
            </a:ext>
          </a:extLst>
        </xdr:cNvPr>
        <xdr:cNvPicPr>
          <a:picLocks noChangeAspect="1"/>
        </xdr:cNvPicPr>
      </xdr:nvPicPr>
      <xdr:blipFill>
        <a:blip xmlns:r="http://schemas.openxmlformats.org/officeDocument/2006/relationships" r:embed="rId1"/>
        <a:stretch>
          <a:fillRect/>
        </a:stretch>
      </xdr:blipFill>
      <xdr:spPr>
        <a:xfrm>
          <a:off x="163830" y="215265"/>
          <a:ext cx="0" cy="4973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695325</xdr:colOff>
      <xdr:row>80</xdr:row>
      <xdr:rowOff>9525</xdr:rowOff>
    </xdr:from>
    <xdr:to>
      <xdr:col>9</xdr:col>
      <xdr:colOff>476250</xdr:colOff>
      <xdr:row>82</xdr:row>
      <xdr:rowOff>19050</xdr:rowOff>
    </xdr:to>
    <xdr:pic>
      <xdr:nvPicPr>
        <xdr:cNvPr id="2" name="Imagen 1">
          <a:extLst>
            <a:ext uri="{FF2B5EF4-FFF2-40B4-BE49-F238E27FC236}">
              <a16:creationId xmlns:a16="http://schemas.microsoft.com/office/drawing/2014/main" id="{00000000-0008-0000-0200-000002000000}"/>
            </a:ext>
          </a:extLst>
        </xdr:cNvPr>
        <xdr:cNvPicPr/>
      </xdr:nvPicPr>
      <xdr:blipFill rotWithShape="1">
        <a:blip xmlns:r="http://schemas.openxmlformats.org/officeDocument/2006/relationships" r:embed="rId1"/>
        <a:srcRect b="26048"/>
        <a:stretch/>
      </xdr:blipFill>
      <xdr:spPr>
        <a:xfrm>
          <a:off x="9029700" y="14020800"/>
          <a:ext cx="1304925" cy="333375"/>
        </a:xfrm>
        <a:prstGeom prst="rect">
          <a:avLst/>
        </a:prstGeom>
      </xdr:spPr>
    </xdr:pic>
    <xdr:clientData/>
  </xdr:twoCellAnchor>
  <xdr:twoCellAnchor editAs="oneCell">
    <xdr:from>
      <xdr:col>1</xdr:col>
      <xdr:colOff>361950</xdr:colOff>
      <xdr:row>79</xdr:row>
      <xdr:rowOff>17877</xdr:rowOff>
    </xdr:from>
    <xdr:to>
      <xdr:col>1</xdr:col>
      <xdr:colOff>2000250</xdr:colOff>
      <xdr:row>82</xdr:row>
      <xdr:rowOff>77497</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24325" y="13867227"/>
          <a:ext cx="1638300" cy="54539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Advisory\Forecasts%20for%20Telecoms%20and%20Mobile\2001_4q\Forecasts\Mobile\AME\CTYWKBKS\LA\MEX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cbfgob.sharepoint.com/172.16.9.31/ArchivosICBF/Desarrollo_Negocio/_Ofertas/ICBF/2015_09_GT/Modelo%20de%20Costes/2015_09_ICBF_GT_v.3-20_mese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INPEC\imprimir\Ajustado_Modelo_de_costos_INPEC_10_01_2013.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EQUIPOS%20METROLOGIA%20-%20SDI%200207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DIRECCION%20TECNICA%20ICBF\Archivos%20FONADE\COSTEO%20DIAGNOSTICOS.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https://icbfgob.sharepoint.com/sites/FS_DAB/Documentos%20compartidos/03_ESC/01_FORMATOS/03_INTERNOS/03_SDC/05_SDC_EJEMPLO.xlsx" TargetMode="External"/><Relationship Id="rId1" Type="http://schemas.openxmlformats.org/officeDocument/2006/relationships/externalLinkPath" Target="https://icbfgob.sharepoint.com/sites/FS_DAB/Documentos%20compartidos/03_ESC/01_FORMATOS/03_INTERNOS/03_SDC/05_SDC_EJEMPL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arpetaspublicas/C4/C3/Normatividad%20Relativa%20al%20SGC/Document%20Library/F02.PR02.PN05%20(SEGUIMIENTO_%20AC).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72.16.9.30\Disco%20local%20(F)\Datos\2012\ANTEPROYECTO\INGRESOS\BASE%20PND%202011-2014%20-%20PR%20SOCIAL%20feb%201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icbfgob.sharepoint.com/inteinsa-svr/Propuestas/BK_CRM/ICBF/2015/Outsourcing/Oferta/Servicios%20de%20Outsourcing%20ICBF%20v2.0%2007092015%20_%2020%20meses.xlsm"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ATO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72.16.9.31\archivosicbf\Direcci&#243;n%20de%20Abastecimiento\Equipo%20de%20Estudios%20de%20Sector%20y%20Costos\6.%20ESTUDIOS%20DEFINITIVOS\2014\DIR%20DE%20GESTION%20HUMANA\EXAMENES%20MEDICOS%20OCUPACIONALES\EXAMENES%20MEDICOS-%20140213%20-CC2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ICBF\DOCUMENTOS\1.%20DIRECCI&#211;N%20DE%20ABASTECIMIENTO\PROCESOS%202015\INTERVENTORIA%20CONT.%20OBRA%20No.1718\INTERVENTORIA%20CONT.%20OBRA%20No.1718%20-%20150616%20-%20EC.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ICBF\DOCUMENTOS\1.%20DIRECCI&#211;N%20DE%20ABASTECIMIENTO\PROCESOS%202017\EVALUACI&#211;N%20SRPA\04-EDC-EV-SRPA-16070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Documents%20and%20Settings\diego.quintanilla\Escritorio\ICBF\Direcci&#243;n%20de%20Logistica%20y%20Abastecimiento\Encuesta%20Nacional%20de%20Juventud\E.C.%20Encuesta%20Nacional%20de%20Juventu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CONSOLIDADO_GENERAL_SEDES_PAE_150220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MEX95IB"/>
      <sheetName val="Public"/>
      <sheetName val="MEX97"/>
      <sheetName val="Calculo"/>
      <sheetName val="Hoja1"/>
      <sheetName val="Global Catalog"/>
      <sheetName val="Programación"/>
      <sheetName val="MobileDataOutput"/>
      <sheetName val="MobileDemandOutput"/>
      <sheetName val="Media Output"/>
      <sheetName val="Ukraine Data"/>
      <sheetName val="Global Category"/>
      <sheetName val="Investing Motive &amp; Business Uni"/>
      <sheetName val="Technical Classification"/>
      <sheetName val="TABLAS"/>
      <sheetName val="Exp"/>
      <sheetName val="Cover"/>
      <sheetName val="Puerto"/>
      <sheetName val="Input"/>
      <sheetName val="Costanera"/>
      <sheetName val="Eletrobras"/>
      <sheetName val="Tractebel"/>
      <sheetName val="Cesp"/>
      <sheetName val="Tiete"/>
      <sheetName val="MPX"/>
      <sheetName val="Endesa"/>
      <sheetName val="Colbun"/>
      <sheetName val="Gener"/>
      <sheetName val="E.CL"/>
      <sheetName val="Isagen"/>
      <sheetName val="Edegel"/>
      <sheetName val="Costos"/>
      <sheetName val="Balancete Gerencial"/>
      <sheetName val="RawData"/>
      <sheetName val="Datos"/>
      <sheetName val="Global_Catalog"/>
      <sheetName val="Media_Output"/>
      <sheetName val="Ukraine_Data"/>
      <sheetName val="Global_Category"/>
      <sheetName val="Investing_Motive_&amp;_Business_Uni"/>
      <sheetName val="Technical_Classification"/>
      <sheetName val="dates "/>
      <sheetName val="%"/>
      <sheetName val="Summary"/>
      <sheetName val="08 mkt$ "/>
      <sheetName val="1994-skatt"/>
      <sheetName val="synthgraph DCF"/>
      <sheetName val="KENLBOPK"/>
      <sheetName val="AW"/>
      <sheetName val="RSG"/>
      <sheetName val="Transaction"/>
      <sheetName val="ReplaceExistingSites"/>
      <sheetName val="Media_Output3"/>
      <sheetName val="synthgraph_DCF2"/>
      <sheetName val="Media_Output1"/>
      <sheetName val="synthgraph_DCF"/>
      <sheetName val="FINANCE"/>
      <sheetName val="Media_Output2"/>
      <sheetName val="synthgraph_DCF1"/>
      <sheetName val="Media_Output4"/>
      <sheetName val="synthgraph_DCF3"/>
      <sheetName val="ELSA - Data Sheet"/>
      <sheetName val="HongKongResidential"/>
      <sheetName val="HongKongBusiness"/>
      <sheetName val="HongKongTotal"/>
      <sheetName val="Indonesia Residential"/>
      <sheetName val="Indonesia Business"/>
      <sheetName val="Indonesia Total"/>
      <sheetName val="Japan Residential"/>
      <sheetName val="Japan Business"/>
      <sheetName val="Japan Total"/>
      <sheetName val="DoT"/>
      <sheetName val="Index"/>
      <sheetName val="Tables"/>
      <sheetName val="Breakdown"/>
      <sheetName val="Listas"/>
      <sheetName val="Hoja4"/>
      <sheetName val="Summary Sheet (AT-2017-019)"/>
      <sheetName val="Hoja2"/>
      <sheetName val="Controles"/>
      <sheetName val="TC"/>
      <sheetName val="Sheet1"/>
      <sheetName val="SAFIB"/>
      <sheetName val="Telcel"/>
      <sheetName val="Supplier"/>
      <sheetName val="SOC.INSTRUMENTALES"/>
      <sheetName val="Apoio"/>
      <sheetName val="BB"/>
      <sheetName val="Variables"/>
      <sheetName val="BD"/>
      <sheetName val="MEX95IB_x0000_抺_x0013_ニӤ_x0000__x0000__x0000_珿抺_x0013_Ӥ_x0000_鸕粀抺_x0013__x001c_翻璆_x0013_珿"/>
      <sheetName val="MEX95IB_x0000_抺_x0013_ニӤ_x0000__x0000__x0000_珿抺_x0013_Ӥ_x0000_鸪粀抺_x0013__x001c_翻璆_x0013_珿"/>
      <sheetName val="Reconciliation"/>
      <sheetName val="Calcs and Matrix"/>
      <sheetName val="CEDBUDGET"/>
      <sheetName val="Paràmetro Paìs"/>
      <sheetName val="Sheet4"/>
      <sheetName val="MEX95IB"/>
      <sheetName val="Pre pago"/>
      <sheetName val="STOCK"/>
      <sheetName val="Technology Inputs"/>
      <sheetName val="Drop-down"/>
      <sheetName val="Performance Report"/>
      <sheetName val="I"/>
      <sheetName val="datos_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Cambios"/>
      <sheetName val="VALIDACION"/>
      <sheetName val="HOJA DE CONTROL"/>
      <sheetName val="ANALISIS OFFSHORE"/>
      <sheetName val="-OTROS PRECIO-"/>
      <sheetName val="PRICING"/>
      <sheetName val="COT ESCENARIO 1"/>
      <sheetName val="DATOS ENTRADA"/>
      <sheetName val="PARÁMETROS"/>
      <sheetName val="RESUMEN"/>
      <sheetName val="DASHBOARD"/>
      <sheetName val="Cash Flow (COP)"/>
      <sheetName val="DETALLE INGRESOS"/>
      <sheetName val="DETALLE COSTES"/>
      <sheetName val="COSTES SSPP"/>
      <sheetName val="COSTES NO SSPP"/>
      <sheetName val="HW&amp;SW"/>
      <sheetName val="Costes SIEM - Firewalls"/>
      <sheetName val="TRANSICIÓN"/>
      <sheetName val="SERVICIOS - AT"/>
      <sheetName val="SERVICIOS - GU MICRO"/>
      <sheetName val="SERVICIOS - GU CAU"/>
      <sheetName val="SERVICIOS - GT"/>
      <sheetName val="SERVICIOS - FLEX-iT"/>
      <sheetName val="PIRÁMIDES"/>
      <sheetName val="LINEA BASE"/>
      <sheetName val="CONFIGURACIÓN"/>
      <sheetName val="TASAS"/>
      <sheetName val="DATOS MAESTROS"/>
      <sheetName val="NOTAS"/>
      <sheetName val="CALENDARIO"/>
      <sheetName val="mex95ib"/>
      <sheetName val="hoja índice"/>
      <sheetName val="Control_de_Cambios4"/>
      <sheetName val="HOJA_DE_CONTROL4"/>
      <sheetName val="ANALISIS_OFFSHORE4"/>
      <sheetName val="-OTROS_PRECIO-4"/>
      <sheetName val="COT_ESCENARIO_14"/>
      <sheetName val="DATOS_ENTRADA5"/>
      <sheetName val="Cash_Flow_(COP)5"/>
      <sheetName val="DETALLE_INGRESOS4"/>
      <sheetName val="DETALLE_COSTES4"/>
      <sheetName val="COSTES_SSPP4"/>
      <sheetName val="COSTES_NO_SSPP5"/>
      <sheetName val="Costes_SIEM_-_Firewalls4"/>
      <sheetName val="SERVICIOS_-_AT4"/>
      <sheetName val="SERVICIOS_-_GU_MICRO4"/>
      <sheetName val="SERVICIOS_-_GU_CAU4"/>
      <sheetName val="SERVICIOS_-_GT4"/>
      <sheetName val="SERVICIOS_-_FLEX-iT4"/>
      <sheetName val="LINEA_BASE4"/>
      <sheetName val="DATOS_MAESTROS5"/>
      <sheetName val="Control_de_Cambios3"/>
      <sheetName val="HOJA_DE_CONTROL3"/>
      <sheetName val="ANALISIS_OFFSHORE3"/>
      <sheetName val="-OTROS_PRECIO-3"/>
      <sheetName val="COT_ESCENARIO_13"/>
      <sheetName val="DATOS_ENTRADA4"/>
      <sheetName val="Cash_Flow_(COP)4"/>
      <sheetName val="DETALLE_INGRESOS3"/>
      <sheetName val="DETALLE_COSTES3"/>
      <sheetName val="COSTES_SSPP3"/>
      <sheetName val="COSTES_NO_SSPP4"/>
      <sheetName val="Costes_SIEM_-_Firewalls3"/>
      <sheetName val="SERVICIOS_-_AT3"/>
      <sheetName val="SERVICIOS_-_GU_MICRO3"/>
      <sheetName val="SERVICIOS_-_GU_CAU3"/>
      <sheetName val="SERVICIOS_-_GT3"/>
      <sheetName val="SERVICIOS_-_FLEX-iT3"/>
      <sheetName val="LINEA_BASE3"/>
      <sheetName val="DATOS_MAESTROS4"/>
      <sheetName val="Control_de_Cambios"/>
      <sheetName val="HOJA_DE_CONTROL"/>
      <sheetName val="ANALISIS_OFFSHORE"/>
      <sheetName val="-OTROS_PRECIO-"/>
      <sheetName val="COT_ESCENARIO_1"/>
      <sheetName val="DATOS_ENTRADA1"/>
      <sheetName val="Cash_Flow_(COP)1"/>
      <sheetName val="DETALLE_INGRESOS"/>
      <sheetName val="DETALLE_COSTES"/>
      <sheetName val="COSTES_SSPP"/>
      <sheetName val="COSTES_NO_SSPP1"/>
      <sheetName val="Costes_SIEM_-_Firewalls"/>
      <sheetName val="SERVICIOS_-_AT"/>
      <sheetName val="SERVICIOS_-_GU_MICRO"/>
      <sheetName val="SERVICIOS_-_GU_CAU"/>
      <sheetName val="SERVICIOS_-_GT"/>
      <sheetName val="SERVICIOS_-_FLEX-iT"/>
      <sheetName val="LINEA_BASE"/>
      <sheetName val="DATOS_MAESTROS1"/>
      <sheetName val="Cash_Flow_(COP)"/>
      <sheetName val="DATOS_ENTRADA"/>
      <sheetName val="DATOS_MAESTROS"/>
      <sheetName val="COSTES_NO_SSPP"/>
      <sheetName val="Control_de_Cambios2"/>
      <sheetName val="HOJA_DE_CONTROL2"/>
      <sheetName val="ANALISIS_OFFSHORE2"/>
      <sheetName val="-OTROS_PRECIO-2"/>
      <sheetName val="COT_ESCENARIO_12"/>
      <sheetName val="DATOS_ENTRADA3"/>
      <sheetName val="Cash_Flow_(COP)3"/>
      <sheetName val="DETALLE_INGRESOS2"/>
      <sheetName val="DETALLE_COSTES2"/>
      <sheetName val="COSTES_SSPP2"/>
      <sheetName val="COSTES_NO_SSPP3"/>
      <sheetName val="Costes_SIEM_-_Firewalls2"/>
      <sheetName val="SERVICIOS_-_AT2"/>
      <sheetName val="SERVICIOS_-_GU_MICRO2"/>
      <sheetName val="SERVICIOS_-_GU_CAU2"/>
      <sheetName val="SERVICIOS_-_GT2"/>
      <sheetName val="SERVICIOS_-_FLEX-iT2"/>
      <sheetName val="LINEA_BASE2"/>
      <sheetName val="DATOS_MAESTROS3"/>
      <sheetName val="Control_de_Cambios1"/>
      <sheetName val="HOJA_DE_CONTROL1"/>
      <sheetName val="ANALISIS_OFFSHORE1"/>
      <sheetName val="-OTROS_PRECIO-1"/>
      <sheetName val="COT_ESCENARIO_11"/>
      <sheetName val="DATOS_ENTRADA2"/>
      <sheetName val="Cash_Flow_(COP)2"/>
      <sheetName val="DETALLE_INGRESOS1"/>
      <sheetName val="DETALLE_COSTES1"/>
      <sheetName val="COSTES_SSPP1"/>
      <sheetName val="COSTES_NO_SSPP2"/>
      <sheetName val="Costes_SIEM_-_Firewalls1"/>
      <sheetName val="SERVICIOS_-_AT1"/>
      <sheetName val="SERVICIOS_-_GU_MICRO1"/>
      <sheetName val="SERVICIOS_-_GU_CAU1"/>
      <sheetName val="SERVICIOS_-_GT1"/>
      <sheetName val="SERVICIOS_-_FLEX-iT1"/>
      <sheetName val="LINEA_BASE1"/>
      <sheetName val="DATOS_MAESTROS2"/>
      <sheetName val="Control_de_Cambios5"/>
      <sheetName val="HOJA_DE_CONTROL5"/>
      <sheetName val="ANALISIS_OFFSHORE5"/>
      <sheetName val="-OTROS_PRECIO-5"/>
      <sheetName val="COT_ESCENARIO_15"/>
      <sheetName val="DATOS_ENTRADA6"/>
      <sheetName val="Cash_Flow_(COP)6"/>
      <sheetName val="DETALLE_INGRESOS5"/>
      <sheetName val="DETALLE_COSTES5"/>
      <sheetName val="COSTES_SSPP5"/>
      <sheetName val="COSTES_NO_SSPP6"/>
      <sheetName val="Costes_SIEM_-_Firewalls5"/>
      <sheetName val="SERVICIOS_-_AT5"/>
      <sheetName val="SERVICIOS_-_GU_MICRO5"/>
      <sheetName val="SERVICIOS_-_GU_CAU5"/>
      <sheetName val="SERVICIOS_-_GT5"/>
      <sheetName val="SERVICIOS_-_FLEX-iT5"/>
      <sheetName val="LINEA_BASE5"/>
      <sheetName val="DATOS_MAESTROS6"/>
      <sheetName val="Alimentos"/>
    </sheetNames>
    <sheetDataSet>
      <sheetData sheetId="0">
        <row r="8">
          <cell r="C8">
            <v>18</v>
          </cell>
        </row>
      </sheetData>
      <sheetData sheetId="1">
        <row r="1">
          <cell r="E1">
            <v>3300</v>
          </cell>
        </row>
      </sheetData>
      <sheetData sheetId="2">
        <row r="1">
          <cell r="E1">
            <v>3300</v>
          </cell>
        </row>
      </sheetData>
      <sheetData sheetId="3">
        <row r="24">
          <cell r="B24" t="str">
            <v>INVERSIONES</v>
          </cell>
        </row>
      </sheetData>
      <sheetData sheetId="4">
        <row r="314">
          <cell r="C314" t="str">
            <v>Centro de cómputo</v>
          </cell>
        </row>
      </sheetData>
      <sheetData sheetId="5">
        <row r="13">
          <cell r="B13" t="str">
            <v>ESPAÑA</v>
          </cell>
        </row>
      </sheetData>
      <sheetData sheetId="6">
        <row r="7">
          <cell r="D7" t="str">
            <v>DD - Director III (16 - DIII) - 197,99</v>
          </cell>
        </row>
      </sheetData>
      <sheetData sheetId="7" refreshError="1">
        <row r="1">
          <cell r="E1">
            <v>3300</v>
          </cell>
        </row>
        <row r="2">
          <cell r="E2">
            <v>3450</v>
          </cell>
        </row>
      </sheetData>
      <sheetData sheetId="8" refreshError="1">
        <row r="20">
          <cell r="D20">
            <v>0.1</v>
          </cell>
        </row>
        <row r="70">
          <cell r="C70">
            <v>0.05</v>
          </cell>
        </row>
        <row r="71">
          <cell r="C71">
            <v>0.05</v>
          </cell>
        </row>
        <row r="72">
          <cell r="C72">
            <v>0.05</v>
          </cell>
        </row>
        <row r="73">
          <cell r="C73">
            <v>0.05</v>
          </cell>
        </row>
        <row r="74">
          <cell r="C74">
            <v>0.05</v>
          </cell>
        </row>
        <row r="75">
          <cell r="C75">
            <v>0.05</v>
          </cell>
        </row>
        <row r="76">
          <cell r="C76">
            <v>0.05</v>
          </cell>
        </row>
        <row r="77">
          <cell r="C77">
            <v>0.05</v>
          </cell>
        </row>
        <row r="78">
          <cell r="C78">
            <v>0.05</v>
          </cell>
        </row>
        <row r="79">
          <cell r="C79">
            <v>0.05</v>
          </cell>
        </row>
        <row r="80">
          <cell r="D80">
            <v>5.0000000000000017E-2</v>
          </cell>
        </row>
      </sheetData>
      <sheetData sheetId="9">
        <row r="20">
          <cell r="D20">
            <v>0.1</v>
          </cell>
        </row>
      </sheetData>
      <sheetData sheetId="10" refreshError="1">
        <row r="8">
          <cell r="C8">
            <v>18</v>
          </cell>
        </row>
        <row r="20">
          <cell r="D20">
            <v>0.1</v>
          </cell>
        </row>
      </sheetData>
      <sheetData sheetId="11" refreshError="1">
        <row r="1">
          <cell r="E1">
            <v>3300</v>
          </cell>
        </row>
        <row r="10">
          <cell r="D10">
            <v>30</v>
          </cell>
        </row>
        <row r="68">
          <cell r="O68">
            <v>0.35000000000000014</v>
          </cell>
        </row>
      </sheetData>
      <sheetData sheetId="12">
        <row r="1">
          <cell r="E1">
            <v>3300</v>
          </cell>
        </row>
      </sheetData>
      <sheetData sheetId="13">
        <row r="24">
          <cell r="B24" t="str">
            <v>INVERSIONES</v>
          </cell>
        </row>
      </sheetData>
      <sheetData sheetId="14">
        <row r="314">
          <cell r="C314" t="str">
            <v>Centro de cómputo</v>
          </cell>
        </row>
      </sheetData>
      <sheetData sheetId="15" refreshError="1">
        <row r="13">
          <cell r="B13" t="str">
            <v>ESPAÑA</v>
          </cell>
        </row>
        <row r="24">
          <cell r="B24" t="str">
            <v>INVERSIONES</v>
          </cell>
        </row>
        <row r="25">
          <cell r="B25" t="str">
            <v>MTO. HW &amp; SW</v>
          </cell>
        </row>
        <row r="26">
          <cell r="B26" t="str">
            <v>GESTIÓN</v>
          </cell>
        </row>
        <row r="27">
          <cell r="B27" t="str">
            <v>GENERALES</v>
          </cell>
        </row>
        <row r="28">
          <cell r="B28" t="str">
            <v>COMUNICACIONES</v>
          </cell>
        </row>
        <row r="29">
          <cell r="B29" t="str">
            <v>ALCANCE SERVICIO</v>
          </cell>
        </row>
        <row r="30">
          <cell r="B30" t="str">
            <v>PUESTO TRABAJO</v>
          </cell>
        </row>
        <row r="31">
          <cell r="B31" t="str">
            <v>COMERCIALES</v>
          </cell>
        </row>
        <row r="32">
          <cell r="B32" t="str">
            <v>FLEX-IT</v>
          </cell>
        </row>
        <row r="33">
          <cell r="B33" t="str">
            <v>SERVICIOS 3os</v>
          </cell>
        </row>
      </sheetData>
      <sheetData sheetId="16" refreshError="1">
        <row r="7">
          <cell r="D7" t="str">
            <v>DD - Director III (16 - DIII) - 197,99</v>
          </cell>
        </row>
        <row r="314">
          <cell r="C314" t="str">
            <v>Centro de cómputo</v>
          </cell>
        </row>
        <row r="315">
          <cell r="C315" t="str">
            <v>Servidores</v>
          </cell>
        </row>
        <row r="316">
          <cell r="C316" t="str">
            <v>Seguridad</v>
          </cell>
        </row>
        <row r="317">
          <cell r="C317" t="str">
            <v>SOC</v>
          </cell>
        </row>
        <row r="318">
          <cell r="C318" t="str">
            <v>Almacenamiento y Backup</v>
          </cell>
        </row>
        <row r="319">
          <cell r="C319" t="str">
            <v>Correo electrónico y Lync</v>
          </cell>
        </row>
        <row r="320">
          <cell r="C320" t="str">
            <v>Aplicaciones y BBDD</v>
          </cell>
        </row>
        <row r="321">
          <cell r="C321" t="str">
            <v>Gestión y monitoreo</v>
          </cell>
        </row>
        <row r="322">
          <cell r="C322" t="str">
            <v>Redes de área local LAN y WAN</v>
          </cell>
        </row>
        <row r="323">
          <cell r="C323" t="str">
            <v>Internet móvil</v>
          </cell>
        </row>
        <row r="324">
          <cell r="C324" t="str">
            <v>REPARTO</v>
          </cell>
        </row>
      </sheetData>
      <sheetData sheetId="17">
        <row r="70">
          <cell r="C70">
            <v>0.05</v>
          </cell>
        </row>
      </sheetData>
      <sheetData sheetId="18">
        <row r="8">
          <cell r="C8">
            <v>18</v>
          </cell>
        </row>
      </sheetData>
      <sheetData sheetId="19">
        <row r="7">
          <cell r="D7" t="str">
            <v>DD - Director III (16 - DIII) - 197,99</v>
          </cell>
        </row>
      </sheetData>
      <sheetData sheetId="20">
        <row r="13">
          <cell r="B13" t="str">
            <v>ESPAÑA</v>
          </cell>
        </row>
      </sheetData>
      <sheetData sheetId="21"/>
      <sheetData sheetId="22">
        <row r="8">
          <cell r="C8">
            <v>18</v>
          </cell>
        </row>
      </sheetData>
      <sheetData sheetId="23">
        <row r="7">
          <cell r="D7" t="str">
            <v>DD - Director III (16 - DIII) - 197,99</v>
          </cell>
        </row>
      </sheetData>
      <sheetData sheetId="24">
        <row r="13">
          <cell r="B13" t="str">
            <v>ESPAÑA</v>
          </cell>
        </row>
      </sheetData>
      <sheetData sheetId="25">
        <row r="6">
          <cell r="B6" t="str">
            <v>2013ENERO</v>
          </cell>
        </row>
      </sheetData>
      <sheetData sheetId="26" refreshError="1">
        <row r="8">
          <cell r="C8">
            <v>18</v>
          </cell>
        </row>
        <row r="9">
          <cell r="C9">
            <v>42370</v>
          </cell>
          <cell r="F9">
            <v>2016</v>
          </cell>
        </row>
        <row r="10">
          <cell r="C10">
            <v>42916</v>
          </cell>
        </row>
        <row r="12">
          <cell r="C12">
            <v>9</v>
          </cell>
        </row>
        <row r="17">
          <cell r="D17">
            <v>12</v>
          </cell>
          <cell r="E17">
            <v>0</v>
          </cell>
        </row>
        <row r="18">
          <cell r="E18">
            <v>6</v>
          </cell>
          <cell r="F18">
            <v>0</v>
          </cell>
        </row>
        <row r="19">
          <cell r="F19">
            <v>0</v>
          </cell>
          <cell r="G19">
            <v>0</v>
          </cell>
        </row>
        <row r="20">
          <cell r="G20">
            <v>0</v>
          </cell>
          <cell r="H20">
            <v>0</v>
          </cell>
        </row>
        <row r="21">
          <cell r="H21">
            <v>0</v>
          </cell>
          <cell r="I21">
            <v>0</v>
          </cell>
        </row>
        <row r="22">
          <cell r="I22">
            <v>0</v>
          </cell>
          <cell r="J22">
            <v>0</v>
          </cell>
        </row>
        <row r="23">
          <cell r="J23">
            <v>0</v>
          </cell>
          <cell r="K23">
            <v>0</v>
          </cell>
        </row>
        <row r="24">
          <cell r="K24">
            <v>0</v>
          </cell>
          <cell r="L24">
            <v>0</v>
          </cell>
        </row>
        <row r="25">
          <cell r="L25">
            <v>0</v>
          </cell>
          <cell r="M25">
            <v>0</v>
          </cell>
        </row>
        <row r="26">
          <cell r="M26">
            <v>0</v>
          </cell>
          <cell r="N26">
            <v>0</v>
          </cell>
        </row>
        <row r="29">
          <cell r="D29">
            <v>12</v>
          </cell>
          <cell r="E29">
            <v>6</v>
          </cell>
          <cell r="F29">
            <v>0</v>
          </cell>
          <cell r="G29">
            <v>0</v>
          </cell>
          <cell r="H29">
            <v>0</v>
          </cell>
          <cell r="I29">
            <v>0</v>
          </cell>
          <cell r="J29">
            <v>0</v>
          </cell>
          <cell r="K29">
            <v>0</v>
          </cell>
          <cell r="L29">
            <v>0</v>
          </cell>
          <cell r="M29">
            <v>0</v>
          </cell>
          <cell r="N29">
            <v>0</v>
          </cell>
        </row>
        <row r="47">
          <cell r="B47" t="str">
            <v>COLOMBIA</v>
          </cell>
          <cell r="C47">
            <v>2200</v>
          </cell>
        </row>
        <row r="48">
          <cell r="C48">
            <v>0</v>
          </cell>
        </row>
        <row r="49">
          <cell r="C49">
            <v>0</v>
          </cell>
        </row>
        <row r="50">
          <cell r="C50">
            <v>0</v>
          </cell>
        </row>
        <row r="51">
          <cell r="C51">
            <v>0</v>
          </cell>
        </row>
        <row r="52">
          <cell r="C52">
            <v>0</v>
          </cell>
        </row>
        <row r="53">
          <cell r="C53">
            <v>0</v>
          </cell>
        </row>
      </sheetData>
      <sheetData sheetId="27" refreshError="1">
        <row r="7">
          <cell r="D7" t="str">
            <v>DD - Director III (16 - DIII) - 197,99</v>
          </cell>
        </row>
        <row r="8">
          <cell r="D8" t="str">
            <v>DX - Director II - 7 (15 - DII) - 160,27</v>
          </cell>
        </row>
        <row r="9">
          <cell r="D9" t="str">
            <v>DP - Director II - 6 (15 - DII) - 116,65</v>
          </cell>
        </row>
        <row r="10">
          <cell r="D10" t="str">
            <v>D0 - Director II - 5 (15 - DII) - 106,78</v>
          </cell>
        </row>
        <row r="11">
          <cell r="D11" t="str">
            <v>DC - Director II - 4 (15 - DII) - 97,97</v>
          </cell>
        </row>
        <row r="12">
          <cell r="D12" t="str">
            <v>DB - Director I - 5 (14 - DI) - 94,28</v>
          </cell>
        </row>
        <row r="13">
          <cell r="D13" t="str">
            <v>GX - Gerente III - 8 (13 - GIII) - 94,26</v>
          </cell>
        </row>
        <row r="14">
          <cell r="D14" t="str">
            <v>D7 - Director II - 3 (15 - DII) - 89,11</v>
          </cell>
        </row>
        <row r="15">
          <cell r="D15" t="str">
            <v>GI - Gerente II - 6 (12 - GII) - 87,99</v>
          </cell>
        </row>
        <row r="16">
          <cell r="D16" t="str">
            <v>DJ - DIRECTOR I - 4.5 (14 - DI) - 87,17</v>
          </cell>
        </row>
        <row r="17">
          <cell r="D17" t="str">
            <v>D2 - Director II - 2.5 (15 - DII) - 82,16</v>
          </cell>
        </row>
        <row r="18">
          <cell r="D18" t="str">
            <v>GY - Gerente III - 7 (13 - GIII) - 80,67</v>
          </cell>
        </row>
        <row r="19">
          <cell r="D19" t="str">
            <v>DZ - Director I - 4 (14 - DI) - 80,06</v>
          </cell>
        </row>
        <row r="20">
          <cell r="D20" t="str">
            <v>DE - Director II - 2 (15 - DII) - 78,57</v>
          </cell>
        </row>
        <row r="21">
          <cell r="D21" t="str">
            <v>DK - DIRECTOR I - 3.5 (14 - DI) - 75,89</v>
          </cell>
        </row>
        <row r="22">
          <cell r="D22" t="str">
            <v>G0 - Gerente III - 6 (13 - GIII) - 73,34</v>
          </cell>
        </row>
        <row r="23">
          <cell r="D23" t="str">
            <v>DW - Director II - 1.5 (15 - DII) - 71,89</v>
          </cell>
        </row>
        <row r="24">
          <cell r="D24" t="str">
            <v>DA - Director I - 3 (14 - DI) - 71,71</v>
          </cell>
        </row>
        <row r="25">
          <cell r="D25" t="str">
            <v>TX - Técnico III - 21 (10 - TIII-3) - 69,76</v>
          </cell>
        </row>
        <row r="26">
          <cell r="D26" t="str">
            <v>GZ - Gerente III - 5 (13 - GIII) - 67,91</v>
          </cell>
        </row>
        <row r="27">
          <cell r="D27" t="str">
            <v>DY - Director I - 2.5 (14 - DI) - 66,76</v>
          </cell>
        </row>
        <row r="28">
          <cell r="D28" t="str">
            <v>G5 - Gerente I - 3 (11 - GI) - 64,7</v>
          </cell>
        </row>
        <row r="29">
          <cell r="D29" t="str">
            <v>DG - Director II - 1 (15 - DII) - 63,9</v>
          </cell>
        </row>
        <row r="30">
          <cell r="D30" t="str">
            <v>GG - Gerente II - 5 (12 - GII) - 63,9</v>
          </cell>
        </row>
        <row r="31">
          <cell r="D31" t="str">
            <v>G1 - Gerente III - 4 (13 - GIII) - 63,51</v>
          </cell>
        </row>
        <row r="32">
          <cell r="D32" t="str">
            <v>CG - Consultor II - 5 (7 - TII-3) - 62,85</v>
          </cell>
        </row>
        <row r="33">
          <cell r="D33" t="str">
            <v>DF - Director I - 2 (14 - DI) - 62,85</v>
          </cell>
        </row>
        <row r="34">
          <cell r="D34" t="str">
            <v>T0 - Técnico III - 20 (10 - TIII-3) - 62,46</v>
          </cell>
        </row>
        <row r="35">
          <cell r="D35" t="str">
            <v>GB - Gerente III - 3 (13 - GIII) - 59,08</v>
          </cell>
        </row>
        <row r="36">
          <cell r="D36" t="str">
            <v>DI - Director I - 1.5 (14 - DI) - 58,54</v>
          </cell>
        </row>
        <row r="37">
          <cell r="D37" t="str">
            <v>C0 - Consultor III - 9 (10 - TIII-3) - 57,61</v>
          </cell>
        </row>
        <row r="38">
          <cell r="D38" t="str">
            <v>GL - Gerente II - 4.1 ( 12 - GII ) - 57,61</v>
          </cell>
        </row>
        <row r="39">
          <cell r="D39" t="str">
            <v>T1 - Técnico III - 19 (10 - TIII-3) - 55,28</v>
          </cell>
        </row>
        <row r="40">
          <cell r="D40" t="str">
            <v>GC - Gerente I - 5 (11 - GI) - 54,47</v>
          </cell>
        </row>
        <row r="41">
          <cell r="D41" t="str">
            <v>RF - Técnico II - 10 (7 - TII-3) - 54,47</v>
          </cell>
        </row>
        <row r="42">
          <cell r="D42" t="str">
            <v>GM - Gerente III - 2.5 (13 - GIII) - 54,43</v>
          </cell>
        </row>
        <row r="43">
          <cell r="D43" t="str">
            <v>G2 - Gerente II - 4 (12 - GII) - 54,32</v>
          </cell>
        </row>
        <row r="44">
          <cell r="D44" t="str">
            <v>DH - Director I - 1 (14 - DI) - 53,42</v>
          </cell>
        </row>
        <row r="45">
          <cell r="D45" t="str">
            <v>T2 - Técnico III - 18 (10 - TIII-3) - 52,84</v>
          </cell>
        </row>
        <row r="46">
          <cell r="D46" t="str">
            <v>SM - Soporte II - 8 (5 - TII-1) - 51,33</v>
          </cell>
        </row>
        <row r="47">
          <cell r="D47" t="str">
            <v>G9 - Gerente II - 3.5 (12 - GII) - 50,84</v>
          </cell>
        </row>
        <row r="48">
          <cell r="D48" t="str">
            <v>T3 - Técnico III - 17 (10 - TIII-3) - 50,49</v>
          </cell>
        </row>
        <row r="49">
          <cell r="D49" t="str">
            <v>GH - Gerente III - 2 (13 - GIII) - 50,28</v>
          </cell>
        </row>
        <row r="50">
          <cell r="D50" t="str">
            <v>GO - Gerente I - 4.5 (11 -GI) - 49,3</v>
          </cell>
        </row>
        <row r="51">
          <cell r="D51" t="str">
            <v>T4 - Técnico III - 16 (10 - TIII-3) - 48,43</v>
          </cell>
        </row>
        <row r="52">
          <cell r="D52" t="str">
            <v>GE - Gerente II - 3 (12 - GII) - 48,19</v>
          </cell>
        </row>
        <row r="53">
          <cell r="D53" t="str">
            <v>G6 - Gerente III - 1.5 (13 - GIII) - 47,24</v>
          </cell>
        </row>
        <row r="54">
          <cell r="D54" t="str">
            <v>T5 - Técnico III - 15 (10 - TIII-3) - 46,47</v>
          </cell>
        </row>
        <row r="55">
          <cell r="D55" t="str">
            <v>C1 - Consultor III - 8 (10 - TIII-3) - 46,26</v>
          </cell>
        </row>
        <row r="56">
          <cell r="D56" t="str">
            <v>G3 - Gerente I - 4 (11 - GI) - 45,26</v>
          </cell>
        </row>
        <row r="57">
          <cell r="D57" t="str">
            <v>T6 - Técnico III - 14 (10 - TIII-3) - 44,65</v>
          </cell>
        </row>
        <row r="58">
          <cell r="D58" t="str">
            <v>G7 - Gerente II - 2.5 (12 - GII) - 44,16</v>
          </cell>
        </row>
        <row r="59">
          <cell r="D59" t="str">
            <v>RA - Técnico II - 9 (7 - TII-3) - 44</v>
          </cell>
        </row>
        <row r="60">
          <cell r="D60" t="str">
            <v>T7 - Técnico III - 13 (10 - TIII-3) - 43,02</v>
          </cell>
        </row>
        <row r="61">
          <cell r="D61" t="str">
            <v>CX - Consultor III - 7 (10 - TIII-3) - 42,64</v>
          </cell>
        </row>
        <row r="62">
          <cell r="D62" t="str">
            <v>GD - Gerente III - 1 (13 - GIII) - 42,43</v>
          </cell>
        </row>
        <row r="63">
          <cell r="D63" t="str">
            <v>G8 - Grente I - 3.5 (11 - GI) - 42,11</v>
          </cell>
        </row>
        <row r="64">
          <cell r="D64" t="str">
            <v>SN - Soporte I - 7 (2 - SOPII) - 42,11</v>
          </cell>
        </row>
        <row r="65">
          <cell r="D65" t="str">
            <v>T8 - Técnico III - 12 (10 - TIII-3) - 41,59</v>
          </cell>
        </row>
        <row r="66">
          <cell r="D66" t="str">
            <v>GF - Gerente II - 2 (12 - GII) - 40,85</v>
          </cell>
        </row>
        <row r="67">
          <cell r="D67" t="str">
            <v>T9 - Técnico III - 11 (10 - TIII-3) - 40,28</v>
          </cell>
        </row>
        <row r="68">
          <cell r="D68" t="str">
            <v>C8 - Consultor II - 4.5 (7 - TII-3) - 40,05</v>
          </cell>
        </row>
        <row r="69">
          <cell r="D69" t="str">
            <v>G4 - Gerente I - 3 (11 - GI) - 39,14</v>
          </cell>
        </row>
        <row r="70">
          <cell r="D70" t="str">
            <v>C2 - Consultor III - 6 (10 - TIII-3) - 39,12</v>
          </cell>
        </row>
        <row r="71">
          <cell r="D71" t="str">
            <v>R1 - Técnico III - 10 (10 - TIII-3) - 38,98</v>
          </cell>
        </row>
        <row r="72">
          <cell r="D72" t="str">
            <v>S0 - Soporte IV - V - 7 (10 - TIII-3) - 38,24</v>
          </cell>
        </row>
        <row r="73">
          <cell r="D73" t="str">
            <v>RI - Tecnico II - 8.5 (7 - TII-3) - 38</v>
          </cell>
        </row>
        <row r="74">
          <cell r="D74" t="str">
            <v>GP - GERENTE II - 1.5 (12 - GIi) - 37,71</v>
          </cell>
        </row>
        <row r="75">
          <cell r="D75" t="str">
            <v>R2 - Técnico III - 9 (10 - TIII-3) - 37,64</v>
          </cell>
        </row>
        <row r="76">
          <cell r="D76" t="str">
            <v>C9 - CONSULTOR III - 5.5 (9 - TIII-2) - 37,12</v>
          </cell>
        </row>
        <row r="77">
          <cell r="D77" t="str">
            <v>CN - CONSULTOR II - 4.45 (7 - TII-3) - 36,97</v>
          </cell>
        </row>
        <row r="78">
          <cell r="D78" t="str">
            <v>SG - Soporte III - 6 (6 - TII-2) - 36,66</v>
          </cell>
        </row>
        <row r="79">
          <cell r="D79" t="str">
            <v>SI - Soporte II - 7 (4 - TI-2) - 36,66</v>
          </cell>
        </row>
        <row r="80">
          <cell r="D80" t="str">
            <v>R3 - Técnico III - 8 (10 - TIII-3) - 36,23</v>
          </cell>
        </row>
        <row r="81">
          <cell r="D81" t="str">
            <v>GN - Gerente I - 2.5 (11 - GI) - 35,95</v>
          </cell>
        </row>
        <row r="82">
          <cell r="D82" t="str">
            <v>CY - Consultor III - 5 (9 - TIII-2) - 35,12</v>
          </cell>
        </row>
        <row r="83">
          <cell r="D83" t="str">
            <v>C7 - Consultor I - 5 (4 - TI-2) - 34,92</v>
          </cell>
        </row>
        <row r="84">
          <cell r="D84" t="str">
            <v>R4 - Técnico III - 7 (9 - TIII-2) - 34,78</v>
          </cell>
        </row>
        <row r="85">
          <cell r="D85" t="str">
            <v>GQ - GERENTE I - 2.5 (11 - GI) - 34,73</v>
          </cell>
        </row>
        <row r="86">
          <cell r="D86" t="str">
            <v>GJ - Gerente II - 1 (12 - GII) - 34,57</v>
          </cell>
        </row>
        <row r="87">
          <cell r="D87" t="str">
            <v>C6 - Consultor II - 4.4 (7 -TII-3) - 33,89</v>
          </cell>
        </row>
        <row r="88">
          <cell r="D88" t="str">
            <v>GA - Gerente I - 2 (11 - GI) - 33,52</v>
          </cell>
        </row>
        <row r="89">
          <cell r="D89" t="str">
            <v>RD - Técnico II - 8 (7 - TII-3) - 33,52</v>
          </cell>
        </row>
        <row r="90">
          <cell r="D90" t="str">
            <v>R5 - Técnico III - 6 (9 - TIII-2) - 33,3</v>
          </cell>
        </row>
        <row r="91">
          <cell r="D91" t="str">
            <v>SA - Soporte IV - V - 6 (10 - TIII-3) - 33,26</v>
          </cell>
        </row>
        <row r="92">
          <cell r="D92" t="str">
            <v>CJ - CONSULTOR III - 4.5 (8 - TIII-1) - 33,19</v>
          </cell>
        </row>
        <row r="93">
          <cell r="D93" t="str">
            <v>R6 - Técnico III - 5 (8 - TIII-1) - 31,61</v>
          </cell>
        </row>
        <row r="94">
          <cell r="D94" t="str">
            <v>RJ - TECNICO II - 7.5 (7 - TII-3) - 31,43</v>
          </cell>
        </row>
        <row r="95">
          <cell r="D95" t="str">
            <v>C3 - Consultor III - 4 (8 - TIII-1) - 31,26</v>
          </cell>
        </row>
        <row r="96">
          <cell r="D96" t="str">
            <v>CO - CONSULTOR II - 4.2 (7 - TII-3) - 31,09</v>
          </cell>
        </row>
        <row r="97">
          <cell r="D97" t="str">
            <v>S1 - Soporte IV - V - 5 (9 - TIII-2) - 29,97</v>
          </cell>
        </row>
        <row r="98">
          <cell r="D98" t="str">
            <v>R7 - Técnico III - 4 (8 - TIII-1) - 29,85</v>
          </cell>
        </row>
        <row r="99">
          <cell r="D99" t="str">
            <v>R8 - Técnico II - 7 (7 - TII-3) - 29,33</v>
          </cell>
        </row>
        <row r="100">
          <cell r="D100" t="str">
            <v>CK - CONSULTOR III - 3.5 (8 - TIII-1) - 29,31</v>
          </cell>
        </row>
        <row r="101">
          <cell r="D101" t="str">
            <v>S8 - Soporte I - 6.5 (2 -SOPII) - 28,76</v>
          </cell>
        </row>
        <row r="102">
          <cell r="D102" t="str">
            <v>GK - Gerente I - 1 (11 - GI) - 28,49</v>
          </cell>
        </row>
        <row r="103">
          <cell r="D103" t="str">
            <v>CR - CONSULTOR I - 4.5 (4 - TII-2) - 28,46</v>
          </cell>
        </row>
        <row r="104">
          <cell r="D104" t="str">
            <v>CD - Consultor II - 4 (7 - TII-3) - 28,28</v>
          </cell>
        </row>
        <row r="105">
          <cell r="D105" t="str">
            <v>R9 - TECNICO III - 3.5 (8 - TIII-1) - 28,28</v>
          </cell>
        </row>
        <row r="106">
          <cell r="D106" t="str">
            <v>SU - Soporte II - 6 (4 - TI-2) - 28,28</v>
          </cell>
        </row>
        <row r="107">
          <cell r="D107" t="str">
            <v>SR - Soporte III - 5 (6 - TII-2) - 27,76</v>
          </cell>
        </row>
        <row r="108">
          <cell r="D108" t="str">
            <v>PP - TECNICO II - 6.5 (6 - TII-2) - 27,74</v>
          </cell>
        </row>
        <row r="109">
          <cell r="D109" t="str">
            <v>CZ - Consultor III - 3 (8 - TIII-1) - 27,35</v>
          </cell>
        </row>
        <row r="110">
          <cell r="D110" t="str">
            <v>SB - Soporte IV - V - 4 (9 - TIII-2) - 27,29</v>
          </cell>
        </row>
        <row r="111">
          <cell r="D111" t="str">
            <v>RC - Técnico III - 3 (8 - TIII-1) - 26,71</v>
          </cell>
        </row>
        <row r="112">
          <cell r="D112" t="str">
            <v>SP - Soporte I - 6 (2 - SOPII) - 26,6</v>
          </cell>
        </row>
        <row r="113">
          <cell r="D113" t="str">
            <v>P0 - Técnico II - 6 (6 - TII-2) - 26,16</v>
          </cell>
        </row>
        <row r="114">
          <cell r="D114" t="str">
            <v>CP - CONSULTOR II - 3.5 (6 - TII-2) - 25,93</v>
          </cell>
        </row>
        <row r="115">
          <cell r="D115" t="str">
            <v>S2 - Soporte IV - V - 3 (8 - TIII-1) - 24,89</v>
          </cell>
        </row>
        <row r="116">
          <cell r="D116" t="str">
            <v>RR - TECNICO III - 2.5 (8 - TIII-1) - 24,88</v>
          </cell>
        </row>
        <row r="117">
          <cell r="D117" t="str">
            <v>CL - CONSULTOR III - 2.5 (8 - TIII-1) - 24,67</v>
          </cell>
        </row>
        <row r="118">
          <cell r="D118" t="str">
            <v>SZ - Soporte III - 4.5 (5 - TII-1) - 24,65</v>
          </cell>
        </row>
        <row r="119">
          <cell r="D119" t="str">
            <v>P1 - Técnico II - 5 (6 - TII-2) - 24,47</v>
          </cell>
        </row>
        <row r="120">
          <cell r="D120" t="str">
            <v>STI13 - Colaborativos Experto - 24,14</v>
          </cell>
        </row>
        <row r="121">
          <cell r="D121" t="str">
            <v>ST - Soporte II - 5 (4 - TI-2) - 24,09</v>
          </cell>
        </row>
        <row r="122">
          <cell r="D122" t="str">
            <v>C4 - Consultor II - 3 (6 - TII-2) - 23,57</v>
          </cell>
        </row>
        <row r="123">
          <cell r="D123" t="str">
            <v>RB - Técnico III - 2 (8 - TIII-1) - 23,05</v>
          </cell>
        </row>
        <row r="124">
          <cell r="D124" t="str">
            <v>S3 - Soporte III - 4 (5 - TII-1) - 23,05</v>
          </cell>
        </row>
        <row r="125">
          <cell r="D125" t="str">
            <v>P2 - Técnico II - 4 (5 - TII-1) - 22,94</v>
          </cell>
        </row>
        <row r="126">
          <cell r="D126" t="str">
            <v>SC - Soporte IV - V - 2 (8 - TIII-1) - 22,77</v>
          </cell>
        </row>
        <row r="127">
          <cell r="D127" t="str">
            <v>CB - Consultor I - 4 (4 - TI-2) - 22</v>
          </cell>
        </row>
        <row r="128">
          <cell r="D128" t="str">
            <v>CE - Consultor III - 2 (8 - TIII-1) - 22</v>
          </cell>
        </row>
        <row r="129">
          <cell r="D129" t="str">
            <v>PA - Técnico I - 5 (4 - TI-2) - 22</v>
          </cell>
        </row>
        <row r="130">
          <cell r="D130" t="str">
            <v>P9 - TECNICO II - 3.5 (5 - TII-1) - 21,69</v>
          </cell>
        </row>
        <row r="131">
          <cell r="D131" t="str">
            <v>CW - CONSULTOR II - 2.5 (5 - TII-1) - 21,21</v>
          </cell>
        </row>
        <row r="132">
          <cell r="D132" t="str">
            <v>SJ - Soporte I - 5 (2 - SOPII) - 21,16</v>
          </cell>
        </row>
        <row r="133">
          <cell r="D133" t="str">
            <v>CS - CONSULTOR I - 3.5 ( (4 - TI-2) - 20,95</v>
          </cell>
        </row>
        <row r="134">
          <cell r="D134" t="str">
            <v>RH - TECNICO III - 1.5 (8 - TIII-1) - 20,69</v>
          </cell>
        </row>
        <row r="135">
          <cell r="D135" t="str">
            <v>SY - Soporte III - 3.5 (5 - TII-1) - 20,54</v>
          </cell>
        </row>
        <row r="136">
          <cell r="D136" t="str">
            <v>P3 - Técnico II - 3 (5 - TII-1) - 20,43</v>
          </cell>
        </row>
        <row r="137">
          <cell r="D137" t="str">
            <v>SX - Soporte II - 4.5 (3 - TI-1) - 20,33</v>
          </cell>
        </row>
        <row r="138">
          <cell r="D138" t="str">
            <v>P4 - Técnico I - 4 (4 - TI-2) - 20,23</v>
          </cell>
        </row>
        <row r="139">
          <cell r="D139" t="str">
            <v>C5 - Consultor I - 3 (4 - TI-2) - 19,9</v>
          </cell>
        </row>
        <row r="140">
          <cell r="D140" t="str">
            <v>CM - CONSULTOR III - 1.5 (8 - TIII-1) - 19,38</v>
          </cell>
        </row>
        <row r="141">
          <cell r="D141" t="str">
            <v>SD - Soporte III - 3 (5 - TII-1) - 19,35</v>
          </cell>
        </row>
        <row r="142">
          <cell r="D142" t="str">
            <v>SE - Soporte II - 4 (3 - TI-1) - 19,17</v>
          </cell>
        </row>
        <row r="143">
          <cell r="D143" t="str">
            <v>STI10 - Operación Senior - 18,96</v>
          </cell>
        </row>
        <row r="144">
          <cell r="D144" t="str">
            <v>P5 - Técnico I - 3 (3 - TI-1) - 18,92</v>
          </cell>
        </row>
        <row r="145">
          <cell r="D145" t="str">
            <v>CC - Consultor II - 2 (5 - TII-1) - 18,86</v>
          </cell>
        </row>
        <row r="146">
          <cell r="D146" t="str">
            <v>STI14 - Colaborativos Senior - 18,52</v>
          </cell>
        </row>
        <row r="147">
          <cell r="D147" t="str">
            <v>PD - TECNICO II - 2.5 (5 - TII-1) - 18,49</v>
          </cell>
        </row>
        <row r="148">
          <cell r="D148" t="str">
            <v>CT - CONSULTOR I - 2.5 (3 - TI-1) - 18,33</v>
          </cell>
        </row>
        <row r="149">
          <cell r="D149" t="str">
            <v>RE - Técnico III - 1 (8 - TIII-1) - 18,33</v>
          </cell>
        </row>
        <row r="150">
          <cell r="D150" t="str">
            <v>SO - Soporte I - 4 (2 - SOPII) - 18,13</v>
          </cell>
        </row>
        <row r="151">
          <cell r="D151" t="str">
            <v>S4 - Soporte III - 2 (5 - TII-1) - 18,02</v>
          </cell>
        </row>
        <row r="152">
          <cell r="D152" t="str">
            <v>SF - Soporte IV - V - 1 (8 - TIII-1) - 17,81</v>
          </cell>
        </row>
        <row r="153">
          <cell r="D153" t="str">
            <v>CQ - CONSULTOR II - 1.5 (5 - TII-1) - 17,73</v>
          </cell>
        </row>
        <row r="154">
          <cell r="D154" t="str">
            <v>P8 - Tencico I - 2.5 (3 - TI-1) - 17,46</v>
          </cell>
        </row>
        <row r="155">
          <cell r="D155" t="str">
            <v>SW - Soporte II - 3.5 (3 - TI-1) - 17,46</v>
          </cell>
        </row>
        <row r="156">
          <cell r="D156" t="str">
            <v>STI7 - Micro Senior - 17,28</v>
          </cell>
        </row>
        <row r="157">
          <cell r="D157" t="str">
            <v>CA - Consultor I - 2 (3 - TI-1) - 16,76</v>
          </cell>
        </row>
        <row r="158">
          <cell r="D158" t="str">
            <v>CF - Consultor III - 1 (8 - TIII-1) - 16,76</v>
          </cell>
        </row>
        <row r="159">
          <cell r="D159" t="str">
            <v>CH - Consultor II - 1 (5 - TII-1) - 16,61</v>
          </cell>
        </row>
        <row r="160">
          <cell r="D160" t="str">
            <v>PB - Técnico II - 2 (5 - TII-1) - 16,56</v>
          </cell>
        </row>
        <row r="161">
          <cell r="D161" t="str">
            <v>SS - Soporte I - 3 (2 - SOPII) - 16,56</v>
          </cell>
        </row>
        <row r="162">
          <cell r="D162" t="str">
            <v>P6 - Técnico I - 2 (3 - TI-1) - 15,95</v>
          </cell>
        </row>
        <row r="163">
          <cell r="D163" t="str">
            <v>S5 - Soporte II - 3 (3 - TI-1) - 15,95</v>
          </cell>
        </row>
        <row r="164">
          <cell r="D164" t="str">
            <v>SH - Soporte III - 1 (5 - TII-1) - 15,71</v>
          </cell>
        </row>
        <row r="165">
          <cell r="D165" t="str">
            <v>STI1 - CAU Senior - 15,38</v>
          </cell>
        </row>
        <row r="166">
          <cell r="D166" t="str">
            <v>STI4 - Implantación Senior - 15</v>
          </cell>
        </row>
        <row r="167">
          <cell r="D167" t="str">
            <v>STI15 - Colaborativos Medio - 15</v>
          </cell>
        </row>
        <row r="168">
          <cell r="D168" t="str">
            <v>PE - TECNICO II - 1.5 (5 - TII-1) - 14,56</v>
          </cell>
        </row>
        <row r="169">
          <cell r="D169" t="str">
            <v>SK - Soporte I - 2 (1 - SOPI) - 14,46</v>
          </cell>
        </row>
        <row r="170">
          <cell r="D170" t="str">
            <v>CV - CONSULTOR I - 1.5 (3 - TI-1) - 14,4</v>
          </cell>
        </row>
        <row r="171">
          <cell r="D171" t="str">
            <v>S6 - Soporte II - 2 (3 - TI-1) - 14,24</v>
          </cell>
        </row>
        <row r="172">
          <cell r="D172" t="str">
            <v>PF - TECNICO I - 1.5 (3 - TI-1) - 14,21</v>
          </cell>
        </row>
        <row r="173">
          <cell r="D173" t="str">
            <v>STI5 - Implantación Medio - 14</v>
          </cell>
        </row>
        <row r="174">
          <cell r="D174" t="str">
            <v>STI11 - Operación Medio - 14</v>
          </cell>
        </row>
        <row r="175">
          <cell r="D175" t="str">
            <v>STI8 - Micro Medio - 13</v>
          </cell>
        </row>
        <row r="176">
          <cell r="D176" t="str">
            <v>PC - Técnico II - 1 (5 - TII-1) - 12,57</v>
          </cell>
        </row>
        <row r="177">
          <cell r="D177" t="str">
            <v>P7 - Técnico I - 1 (3 - TI-1) - 12,47</v>
          </cell>
        </row>
        <row r="178">
          <cell r="D178" t="str">
            <v>SL - Soporte I - 1 (1 - SOPI) - 12,15</v>
          </cell>
        </row>
        <row r="179">
          <cell r="D179" t="str">
            <v>S7 - Soporte II - 1 (3 - TI-1) - 12,06</v>
          </cell>
        </row>
        <row r="180">
          <cell r="D180" t="str">
            <v>CI - Consultor I - 1 (3 - TI-1) - 12,05</v>
          </cell>
        </row>
        <row r="181">
          <cell r="D181" t="str">
            <v>STI2 - CAU Medio - 12</v>
          </cell>
        </row>
        <row r="182">
          <cell r="D182" t="str">
            <v>STI6 - Implantación Junior - 11,3</v>
          </cell>
        </row>
        <row r="183">
          <cell r="D183" t="str">
            <v>STI12 - Operación Junior - 11,3</v>
          </cell>
        </row>
        <row r="184">
          <cell r="D184" t="str">
            <v>STI3 - CAU Junior - 10</v>
          </cell>
        </row>
        <row r="185">
          <cell r="D185" t="str">
            <v>STI9 - Micro Junior - 10</v>
          </cell>
        </row>
        <row r="186">
          <cell r="D186" t="str">
            <v>W0 - Tasa Regularizacion - 0,01</v>
          </cell>
        </row>
        <row r="187">
          <cell r="D187" t="str">
            <v>N1 - 0</v>
          </cell>
        </row>
        <row r="188">
          <cell r="D188" t="str">
            <v>N2 - 0</v>
          </cell>
        </row>
        <row r="189">
          <cell r="D189" t="str">
            <v>N3 - 0</v>
          </cell>
        </row>
        <row r="190">
          <cell r="D190" t="str">
            <v>N4 - 0</v>
          </cell>
        </row>
        <row r="191">
          <cell r="D191" t="str">
            <v>N5 - 0</v>
          </cell>
        </row>
        <row r="192">
          <cell r="D192" t="str">
            <v>N6 - 0</v>
          </cell>
        </row>
        <row r="193">
          <cell r="D193" t="str">
            <v>N7 - 0</v>
          </cell>
        </row>
        <row r="194">
          <cell r="D194" t="str">
            <v>N8 - 0</v>
          </cell>
        </row>
        <row r="195">
          <cell r="D195" t="str">
            <v>N9 - 0</v>
          </cell>
        </row>
        <row r="196">
          <cell r="D196" t="str">
            <v>N10 - 0</v>
          </cell>
        </row>
        <row r="197">
          <cell r="D197" t="str">
            <v>N11 - 0</v>
          </cell>
        </row>
        <row r="198">
          <cell r="D198" t="str">
            <v>N12 - 0</v>
          </cell>
        </row>
        <row r="330">
          <cell r="B330" t="str">
            <v>Director</v>
          </cell>
        </row>
        <row r="331">
          <cell r="B331" t="str">
            <v xml:space="preserve">Gestor /Gerente B </v>
          </cell>
        </row>
        <row r="332">
          <cell r="B332" t="str">
            <v xml:space="preserve">Gestor/Gerente A </v>
          </cell>
        </row>
        <row r="333">
          <cell r="B333" t="str">
            <v xml:space="preserve">Ingeniero Software Senior B </v>
          </cell>
        </row>
        <row r="334">
          <cell r="B334" t="str">
            <v xml:space="preserve">Ingeniero Software Senior A </v>
          </cell>
        </row>
        <row r="335">
          <cell r="B335" t="str">
            <v xml:space="preserve">Ingeniero de Software B </v>
          </cell>
        </row>
        <row r="336">
          <cell r="B336" t="str">
            <v xml:space="preserve">Ingeniero de Software A </v>
          </cell>
        </row>
        <row r="337">
          <cell r="B337" t="str">
            <v xml:space="preserve">Técnico de Software Senior B </v>
          </cell>
        </row>
        <row r="338">
          <cell r="B338" t="str">
            <v xml:space="preserve">Técnico de Software Senior A </v>
          </cell>
        </row>
        <row r="339">
          <cell r="B339" t="str">
            <v xml:space="preserve">Técnico de Software II B </v>
          </cell>
        </row>
        <row r="340">
          <cell r="B340" t="str">
            <v xml:space="preserve">Técnico de Software II A </v>
          </cell>
        </row>
        <row r="341">
          <cell r="B341" t="str">
            <v xml:space="preserve">Técnico de Software I B </v>
          </cell>
        </row>
        <row r="342">
          <cell r="B342" t="str">
            <v xml:space="preserve">Técnico de Software I A </v>
          </cell>
        </row>
        <row r="343">
          <cell r="B343" t="str">
            <v>Soporte CSP - Julian Camarillo</v>
          </cell>
        </row>
        <row r="344">
          <cell r="B344" t="str">
            <v>Administrativo</v>
          </cell>
        </row>
        <row r="345">
          <cell r="B345" t="str">
            <v>DADireccion I</v>
          </cell>
        </row>
        <row r="346">
          <cell r="B346" t="str">
            <v>DBDireccioón</v>
          </cell>
        </row>
        <row r="347">
          <cell r="B347" t="str">
            <v>GWGerente VII</v>
          </cell>
        </row>
        <row r="348">
          <cell r="B348" t="str">
            <v>GMGerente VI</v>
          </cell>
        </row>
        <row r="349">
          <cell r="B349" t="str">
            <v>GXGerente V</v>
          </cell>
        </row>
        <row r="350">
          <cell r="B350" t="str">
            <v>GYGerente IV</v>
          </cell>
        </row>
        <row r="351">
          <cell r="B351" t="str">
            <v>G0Gerente III</v>
          </cell>
        </row>
        <row r="352">
          <cell r="B352" t="str">
            <v>GZGerente II</v>
          </cell>
        </row>
        <row r="353">
          <cell r="B353" t="str">
            <v>G1Gerente I</v>
          </cell>
        </row>
        <row r="354">
          <cell r="B354" t="str">
            <v>GBGestor de Proyecto V</v>
          </cell>
        </row>
        <row r="355">
          <cell r="B355" t="str">
            <v>G2Gestor de Proyecto IV</v>
          </cell>
        </row>
        <row r="356">
          <cell r="B356" t="str">
            <v>GEGestor de Proyecto III</v>
          </cell>
        </row>
        <row r="357">
          <cell r="B357" t="str">
            <v>G3Gestor de Proyecto II</v>
          </cell>
        </row>
        <row r="358">
          <cell r="B358" t="str">
            <v>G4Gestor de Proyecto I</v>
          </cell>
        </row>
        <row r="359">
          <cell r="B359" t="str">
            <v>CVConsultor Principal III</v>
          </cell>
        </row>
        <row r="360">
          <cell r="B360" t="str">
            <v>CWConsultor Principal II</v>
          </cell>
        </row>
        <row r="361">
          <cell r="B361" t="str">
            <v>C0Consultor Principal I</v>
          </cell>
        </row>
        <row r="362">
          <cell r="B362" t="str">
            <v>C1Consultor Senior III</v>
          </cell>
        </row>
        <row r="363">
          <cell r="B363" t="str">
            <v>CXConsultor Senior II</v>
          </cell>
        </row>
        <row r="364">
          <cell r="B364" t="str">
            <v>C2Consultor Senior I</v>
          </cell>
        </row>
        <row r="365">
          <cell r="B365" t="str">
            <v>CYConsultor II</v>
          </cell>
        </row>
        <row r="366">
          <cell r="B366" t="str">
            <v>C3Consultor I</v>
          </cell>
        </row>
        <row r="367">
          <cell r="B367" t="str">
            <v>CZConsultor Junior II</v>
          </cell>
        </row>
        <row r="368">
          <cell r="B368" t="str">
            <v>C4Consultor Junior I</v>
          </cell>
        </row>
        <row r="369">
          <cell r="B369" t="str">
            <v>C5Consultor Trainee</v>
          </cell>
        </row>
        <row r="370">
          <cell r="B370" t="str">
            <v>TXLider de Proyecto VII- Ingeniero IV</v>
          </cell>
        </row>
        <row r="371">
          <cell r="B371" t="str">
            <v>T0Lider de Proyecto VI- Ingeniero Principal III</v>
          </cell>
        </row>
        <row r="372">
          <cell r="B372" t="str">
            <v>T1Lider de Proyecto V- Ingeniero Principal II</v>
          </cell>
        </row>
        <row r="373">
          <cell r="B373" t="str">
            <v>T2Lider de Proyecto IV- Ingeniero Principal I</v>
          </cell>
        </row>
        <row r="374">
          <cell r="B374" t="str">
            <v>T3Lider de Proyecto III- Ingeniero Senior IV</v>
          </cell>
        </row>
        <row r="375">
          <cell r="B375" t="str">
            <v>T4Lider de Proyecto II- Ingeniero Senior III</v>
          </cell>
        </row>
        <row r="376">
          <cell r="B376" t="str">
            <v>T5Lider de Proyecto I- Ingeniero Senior II</v>
          </cell>
        </row>
        <row r="377">
          <cell r="B377" t="str">
            <v>T6Programador Senior IV- Ingeniero Senior I</v>
          </cell>
        </row>
        <row r="378">
          <cell r="B378" t="str">
            <v>T7Programador Senior III- Ingeniero XI</v>
          </cell>
        </row>
        <row r="379">
          <cell r="B379" t="str">
            <v>T8Programador Senior II- Ingeniero X</v>
          </cell>
        </row>
        <row r="380">
          <cell r="B380" t="str">
            <v>T9Programador Senior I- Ingeniero IX</v>
          </cell>
        </row>
        <row r="381">
          <cell r="B381" t="str">
            <v>R1Programador VI- Ingeniero VIII</v>
          </cell>
        </row>
        <row r="382">
          <cell r="B382" t="str">
            <v>R2Programador V- Ingeniero VII</v>
          </cell>
        </row>
        <row r="383">
          <cell r="B383" t="str">
            <v>R3Programador IV- Ingeniero VI</v>
          </cell>
        </row>
        <row r="384">
          <cell r="B384" t="str">
            <v>R4Programador III- Ingeniero V</v>
          </cell>
        </row>
        <row r="385">
          <cell r="B385" t="str">
            <v>R5Programador II- Ingeniero IV</v>
          </cell>
        </row>
        <row r="386">
          <cell r="B386" t="str">
            <v>R6Programador I- Ingeniero III</v>
          </cell>
        </row>
        <row r="387">
          <cell r="B387" t="str">
            <v>R7Programador Junior VII- Ingeniero II</v>
          </cell>
        </row>
        <row r="388">
          <cell r="B388" t="str">
            <v>R8Programador Junior VI- Ingeniero I</v>
          </cell>
        </row>
        <row r="389">
          <cell r="B389" t="str">
            <v>P0Programador Junior V- Ingeniero Junior III</v>
          </cell>
        </row>
        <row r="390">
          <cell r="B390" t="str">
            <v>P1Programador Junior IV- Ingeniero Junior II</v>
          </cell>
        </row>
        <row r="391">
          <cell r="B391" t="str">
            <v>P2Programador Junior III- Ingeniero Junior I</v>
          </cell>
        </row>
        <row r="392">
          <cell r="B392" t="str">
            <v>P3Programador Junior II- Ingeniero Trainee II</v>
          </cell>
        </row>
        <row r="393">
          <cell r="B393" t="str">
            <v>P4Programador Junior I- Ingeniero Trainee I</v>
          </cell>
        </row>
        <row r="394">
          <cell r="B394" t="str">
            <v>P5Programador Trainee II</v>
          </cell>
        </row>
        <row r="395">
          <cell r="B395" t="str">
            <v>P6Programador Trainee I</v>
          </cell>
        </row>
        <row r="396">
          <cell r="B396" t="str">
            <v>S0Técnico Soporte Senior</v>
          </cell>
        </row>
        <row r="397">
          <cell r="B397" t="str">
            <v xml:space="preserve">SATécnico Soporte </v>
          </cell>
        </row>
        <row r="398">
          <cell r="B398" t="str">
            <v>S1Operador de Sistemas VIII</v>
          </cell>
        </row>
        <row r="399">
          <cell r="B399" t="str">
            <v>SBOperador de Sistemas VII</v>
          </cell>
        </row>
        <row r="400">
          <cell r="B400" t="str">
            <v>S2Operador de Sistemas VI</v>
          </cell>
        </row>
        <row r="401">
          <cell r="B401" t="str">
            <v>SCOperador de Sistemas V</v>
          </cell>
        </row>
        <row r="402">
          <cell r="B402" t="str">
            <v>S3Operador de Sistemas IV</v>
          </cell>
        </row>
        <row r="403">
          <cell r="B403" t="str">
            <v>SDOperador de Sistemas III</v>
          </cell>
        </row>
        <row r="404">
          <cell r="B404" t="str">
            <v>S4Operador de Sistemas II</v>
          </cell>
        </row>
        <row r="405">
          <cell r="B405" t="str">
            <v>SEOperador de Sistemas I</v>
          </cell>
        </row>
        <row r="406">
          <cell r="B406" t="str">
            <v>S5Soporte Auxiliar II</v>
          </cell>
        </row>
        <row r="407">
          <cell r="B407" t="str">
            <v>S6Soporte Auxiliar I</v>
          </cell>
        </row>
        <row r="408">
          <cell r="B408" t="str">
            <v>Y1Supervisor IV</v>
          </cell>
        </row>
        <row r="409">
          <cell r="B409" t="str">
            <v>Y2Supervisor III</v>
          </cell>
        </row>
        <row r="410">
          <cell r="B410" t="str">
            <v>Y3Supervisor II</v>
          </cell>
        </row>
        <row r="411">
          <cell r="B411" t="str">
            <v>Y4Supervisor I</v>
          </cell>
        </row>
        <row r="412">
          <cell r="B412" t="str">
            <v>O9Operador VII</v>
          </cell>
        </row>
        <row r="413">
          <cell r="B413" t="str">
            <v>O8Operador VI</v>
          </cell>
        </row>
        <row r="414">
          <cell r="B414" t="str">
            <v>O7Operador V</v>
          </cell>
        </row>
        <row r="415">
          <cell r="B415" t="str">
            <v>O6Operador IV</v>
          </cell>
        </row>
        <row r="416">
          <cell r="B416" t="str">
            <v>O5Operador III</v>
          </cell>
        </row>
        <row r="417">
          <cell r="B417" t="str">
            <v>O4Operador II</v>
          </cell>
        </row>
        <row r="418">
          <cell r="B418" t="str">
            <v>O3Operador I</v>
          </cell>
        </row>
        <row r="419">
          <cell r="B419" t="str">
            <v>O2Documentalista Senior</v>
          </cell>
        </row>
        <row r="420">
          <cell r="B420" t="str">
            <v xml:space="preserve">O1Documentalista </v>
          </cell>
        </row>
        <row r="421">
          <cell r="B421" t="str">
            <v>O0Documentalista Junior</v>
          </cell>
        </row>
        <row r="422">
          <cell r="B422" t="str">
            <v>Q1Auxiliar III - Salario Mínimo</v>
          </cell>
        </row>
        <row r="423">
          <cell r="B423" t="str">
            <v>Q2Auxiliar II - Aprendiz Etapa Productiva</v>
          </cell>
        </row>
        <row r="424">
          <cell r="B424" t="str">
            <v>Q3Auxiliar I - Aprendiz Etapa Lectiva</v>
          </cell>
        </row>
        <row r="425">
          <cell r="B425" t="str">
            <v>XTPereira - Lider de Proyecto VII- Ingeniero IV</v>
          </cell>
        </row>
        <row r="426">
          <cell r="B426" t="str">
            <v>0TPereira - Lider de Proyecto VI- Ingeniero Principal III</v>
          </cell>
        </row>
        <row r="427">
          <cell r="B427" t="str">
            <v>1TPereira - Lider de Proyecto V- Ingeniero Principal II</v>
          </cell>
        </row>
        <row r="428">
          <cell r="B428" t="str">
            <v>2TPereira - Lider de Proyecto IV- Ingeniero Principal I</v>
          </cell>
        </row>
        <row r="429">
          <cell r="B429" t="str">
            <v>3TPereira - Lider de Proyecto III- Ingeniero Senior IV</v>
          </cell>
        </row>
        <row r="430">
          <cell r="B430" t="str">
            <v>4TPereira - Lider de Proyecto II- Ingeniero Senior III</v>
          </cell>
        </row>
        <row r="431">
          <cell r="B431" t="str">
            <v>5TPereira - Lider de Proyecto I- Ingeniero Senior II</v>
          </cell>
        </row>
        <row r="432">
          <cell r="B432" t="str">
            <v>6TPereira - Programador Senior IV- Ingeniero Senior I</v>
          </cell>
        </row>
        <row r="433">
          <cell r="B433" t="str">
            <v>7TPereira - Programador Senior III- Ingeniero XI</v>
          </cell>
        </row>
        <row r="434">
          <cell r="B434" t="str">
            <v>8TPereira - Programador Senior II- Ingeniero X</v>
          </cell>
        </row>
        <row r="435">
          <cell r="B435" t="str">
            <v>9TPereira - Programador Senior I- Ingeniero IX</v>
          </cell>
        </row>
        <row r="436">
          <cell r="B436" t="str">
            <v>1RPereira - Programador VI- Ingeniero VIII</v>
          </cell>
        </row>
        <row r="437">
          <cell r="B437" t="str">
            <v>2RPereira - Programador V- Ingeniero VII</v>
          </cell>
        </row>
        <row r="438">
          <cell r="B438" t="str">
            <v>3RPereira - Programador IV- Ingeniero VI</v>
          </cell>
        </row>
        <row r="439">
          <cell r="B439" t="str">
            <v>4RPereira - Programador III- Ingeniero V</v>
          </cell>
        </row>
        <row r="440">
          <cell r="B440" t="str">
            <v>5RPereira - Programador II- Ingeniero IV</v>
          </cell>
        </row>
        <row r="441">
          <cell r="B441" t="str">
            <v>6RPereira - Programador I- Ingeniero III</v>
          </cell>
        </row>
        <row r="442">
          <cell r="B442" t="str">
            <v>7RPereira - Programador Junior VII- Ingeniero II</v>
          </cell>
        </row>
        <row r="443">
          <cell r="B443" t="str">
            <v>8RPereira - Programador Junior VI- Ingeniero I</v>
          </cell>
        </row>
        <row r="444">
          <cell r="B444" t="str">
            <v>0PPereira - Programador Junior V- Ingeniero Junior III</v>
          </cell>
        </row>
        <row r="445">
          <cell r="B445" t="str">
            <v>1PPereira - Programador Junior IV- Ingeniero Junior II</v>
          </cell>
        </row>
        <row r="446">
          <cell r="B446" t="str">
            <v>2PPereira - Programador Junior III- Ingeniero Junior I</v>
          </cell>
        </row>
        <row r="447">
          <cell r="B447" t="str">
            <v>3PPereira - Programador Junior II- Ingeniero Trainee II</v>
          </cell>
        </row>
        <row r="448">
          <cell r="B448" t="str">
            <v>4PPereira - Programador Junior I- Ingeniero Trainee I</v>
          </cell>
        </row>
        <row r="449">
          <cell r="B449" t="str">
            <v>5PPereira - Programador Trainee II</v>
          </cell>
        </row>
        <row r="450">
          <cell r="B450" t="str">
            <v>6PPereira - Programador Trainee I</v>
          </cell>
        </row>
      </sheetData>
      <sheetData sheetId="28" refreshError="1">
        <row r="13">
          <cell r="B13" t="str">
            <v>ESPAÑA</v>
          </cell>
        </row>
        <row r="14">
          <cell r="B14" t="str">
            <v>ESPAÑA -ISL</v>
          </cell>
        </row>
        <row r="15">
          <cell r="B15" t="str">
            <v>ALEMANIA</v>
          </cell>
        </row>
        <row r="16">
          <cell r="B16" t="str">
            <v>ARGENTINA ISL</v>
          </cell>
        </row>
        <row r="17">
          <cell r="B17" t="str">
            <v>BRASIL ISL</v>
          </cell>
        </row>
        <row r="18">
          <cell r="B18" t="str">
            <v>CHILE</v>
          </cell>
        </row>
        <row r="19">
          <cell r="B19" t="str">
            <v>COLOMBIA</v>
          </cell>
        </row>
        <row r="20">
          <cell r="B20" t="str">
            <v>FILIPINAS ISL</v>
          </cell>
        </row>
        <row r="21">
          <cell r="B21" t="str">
            <v>INDIA</v>
          </cell>
        </row>
        <row r="22">
          <cell r="B22" t="str">
            <v>ITALIA</v>
          </cell>
        </row>
        <row r="23">
          <cell r="B23" t="str">
            <v>MÉXICO ISL</v>
          </cell>
        </row>
        <row r="24">
          <cell r="B24" t="str">
            <v>ESLOVAQUIA ISL</v>
          </cell>
        </row>
        <row r="25">
          <cell r="B25" t="str">
            <v>PANAMÁ</v>
          </cell>
        </row>
        <row r="26">
          <cell r="B26" t="str">
            <v>PERÚ</v>
          </cell>
        </row>
        <row r="27">
          <cell r="B27" t="str">
            <v>REP CHEQUIA</v>
          </cell>
        </row>
        <row r="28">
          <cell r="B28" t="str">
            <v>UK</v>
          </cell>
        </row>
        <row r="29">
          <cell r="B29" t="str">
            <v>VENEZUELA</v>
          </cell>
        </row>
        <row r="30">
          <cell r="B30" t="str">
            <v>CSP JULIAN CAMARILLO</v>
          </cell>
        </row>
        <row r="31">
          <cell r="B31" t="str">
            <v>KENIA</v>
          </cell>
        </row>
        <row r="32">
          <cell r="B32" t="str">
            <v>OTROS #3</v>
          </cell>
        </row>
        <row r="33">
          <cell r="B33" t="str">
            <v>OTROS #4</v>
          </cell>
        </row>
        <row r="34">
          <cell r="B34" t="str">
            <v>OTROS #5</v>
          </cell>
        </row>
        <row r="35">
          <cell r="B35" t="str">
            <v>OTROS #6</v>
          </cell>
        </row>
        <row r="36">
          <cell r="B36" t="str">
            <v>OTROS #7</v>
          </cell>
        </row>
        <row r="37">
          <cell r="B37" t="str">
            <v>OTROS #8</v>
          </cell>
        </row>
        <row r="38">
          <cell r="B38" t="str">
            <v>OTROS #9</v>
          </cell>
        </row>
        <row r="39">
          <cell r="B39" t="str">
            <v>OTROS #10</v>
          </cell>
        </row>
      </sheetData>
      <sheetData sheetId="29">
        <row r="6">
          <cell r="B6" t="str">
            <v>2013ENERO</v>
          </cell>
        </row>
      </sheetData>
      <sheetData sheetId="30" refreshError="1">
        <row r="6">
          <cell r="B6" t="str">
            <v>2013ENERO</v>
          </cell>
          <cell r="C6">
            <v>31</v>
          </cell>
          <cell r="D6">
            <v>2</v>
          </cell>
          <cell r="E6">
            <v>8</v>
          </cell>
          <cell r="F6">
            <v>21</v>
          </cell>
          <cell r="G6">
            <v>9</v>
          </cell>
          <cell r="H6">
            <v>189</v>
          </cell>
        </row>
        <row r="7">
          <cell r="B7" t="str">
            <v>2013FEBRERO</v>
          </cell>
          <cell r="C7">
            <v>28</v>
          </cell>
          <cell r="D7">
            <v>0</v>
          </cell>
          <cell r="E7">
            <v>8</v>
          </cell>
          <cell r="F7">
            <v>20</v>
          </cell>
          <cell r="G7">
            <v>9</v>
          </cell>
          <cell r="H7">
            <v>180</v>
          </cell>
        </row>
        <row r="8">
          <cell r="B8" t="str">
            <v>2013MARZO</v>
          </cell>
          <cell r="C8">
            <v>31</v>
          </cell>
          <cell r="D8">
            <v>3</v>
          </cell>
          <cell r="E8">
            <v>10</v>
          </cell>
          <cell r="F8">
            <v>18</v>
          </cell>
          <cell r="G8">
            <v>9</v>
          </cell>
          <cell r="H8">
            <v>162</v>
          </cell>
        </row>
        <row r="9">
          <cell r="B9" t="str">
            <v>2013ABRIL</v>
          </cell>
          <cell r="C9">
            <v>30</v>
          </cell>
          <cell r="D9">
            <v>0</v>
          </cell>
          <cell r="E9">
            <v>8</v>
          </cell>
          <cell r="F9">
            <v>22</v>
          </cell>
          <cell r="G9">
            <v>9</v>
          </cell>
          <cell r="H9">
            <v>198</v>
          </cell>
        </row>
        <row r="10">
          <cell r="B10" t="str">
            <v xml:space="preserve">2013MAYO       </v>
          </cell>
          <cell r="C10">
            <v>31</v>
          </cell>
          <cell r="D10">
            <v>2</v>
          </cell>
          <cell r="E10">
            <v>8</v>
          </cell>
          <cell r="F10">
            <v>21</v>
          </cell>
          <cell r="G10">
            <v>9</v>
          </cell>
          <cell r="H10">
            <v>189</v>
          </cell>
        </row>
        <row r="11">
          <cell r="B11" t="str">
            <v>2013JUNIO</v>
          </cell>
          <cell r="C11">
            <v>30</v>
          </cell>
          <cell r="D11">
            <v>2</v>
          </cell>
          <cell r="E11">
            <v>10</v>
          </cell>
          <cell r="F11">
            <v>18</v>
          </cell>
          <cell r="G11">
            <v>9</v>
          </cell>
          <cell r="H11">
            <v>162</v>
          </cell>
        </row>
        <row r="12">
          <cell r="B12" t="str">
            <v>2013JULIO</v>
          </cell>
          <cell r="C12">
            <v>31</v>
          </cell>
          <cell r="D12">
            <v>1</v>
          </cell>
          <cell r="E12">
            <v>8</v>
          </cell>
          <cell r="F12">
            <v>22</v>
          </cell>
          <cell r="G12">
            <v>9</v>
          </cell>
          <cell r="H12">
            <v>198</v>
          </cell>
        </row>
        <row r="13">
          <cell r="B13" t="str">
            <v>2013AGOSTO</v>
          </cell>
          <cell r="C13">
            <v>31</v>
          </cell>
          <cell r="D13">
            <v>2</v>
          </cell>
          <cell r="E13">
            <v>9</v>
          </cell>
          <cell r="F13">
            <v>20</v>
          </cell>
          <cell r="G13">
            <v>9</v>
          </cell>
          <cell r="H13">
            <v>180</v>
          </cell>
        </row>
        <row r="14">
          <cell r="B14" t="str">
            <v>2013SEPTIEMBRE</v>
          </cell>
          <cell r="C14">
            <v>30</v>
          </cell>
          <cell r="D14">
            <v>0</v>
          </cell>
          <cell r="E14">
            <v>9</v>
          </cell>
          <cell r="F14">
            <v>21</v>
          </cell>
          <cell r="G14">
            <v>9</v>
          </cell>
          <cell r="H14">
            <v>189</v>
          </cell>
        </row>
        <row r="15">
          <cell r="B15" t="str">
            <v>2013OCTUBRE</v>
          </cell>
          <cell r="C15">
            <v>31</v>
          </cell>
          <cell r="D15">
            <v>1</v>
          </cell>
          <cell r="E15">
            <v>8</v>
          </cell>
          <cell r="F15">
            <v>22</v>
          </cell>
          <cell r="G15">
            <v>9</v>
          </cell>
          <cell r="H15">
            <v>198</v>
          </cell>
        </row>
        <row r="16">
          <cell r="B16" t="str">
            <v>2013NOVIEMBRE</v>
          </cell>
          <cell r="C16">
            <v>30</v>
          </cell>
          <cell r="D16">
            <v>2</v>
          </cell>
          <cell r="E16">
            <v>9</v>
          </cell>
          <cell r="F16">
            <v>19</v>
          </cell>
          <cell r="G16">
            <v>9</v>
          </cell>
          <cell r="H16">
            <v>171</v>
          </cell>
        </row>
        <row r="17">
          <cell r="B17" t="str">
            <v xml:space="preserve">2013DICIEMBRE   </v>
          </cell>
          <cell r="C17">
            <v>31</v>
          </cell>
          <cell r="D17">
            <v>1</v>
          </cell>
          <cell r="E17">
            <v>9</v>
          </cell>
          <cell r="F17">
            <v>21</v>
          </cell>
          <cell r="G17">
            <v>9</v>
          </cell>
          <cell r="H17">
            <v>189</v>
          </cell>
        </row>
        <row r="18">
          <cell r="B18" t="str">
            <v>2014ENERO</v>
          </cell>
          <cell r="C18">
            <v>31</v>
          </cell>
          <cell r="D18">
            <v>2</v>
          </cell>
          <cell r="E18">
            <v>8</v>
          </cell>
          <cell r="F18">
            <v>21</v>
          </cell>
          <cell r="G18">
            <v>9</v>
          </cell>
          <cell r="H18">
            <v>189</v>
          </cell>
        </row>
        <row r="19">
          <cell r="B19" t="str">
            <v>2014FEBRERO</v>
          </cell>
          <cell r="C19">
            <v>28</v>
          </cell>
          <cell r="D19">
            <v>0</v>
          </cell>
          <cell r="E19">
            <v>8</v>
          </cell>
          <cell r="F19">
            <v>20</v>
          </cell>
          <cell r="G19">
            <v>9</v>
          </cell>
          <cell r="H19">
            <v>180</v>
          </cell>
        </row>
        <row r="20">
          <cell r="B20" t="str">
            <v>2014MARZO</v>
          </cell>
          <cell r="C20">
            <v>31</v>
          </cell>
          <cell r="D20">
            <v>1</v>
          </cell>
          <cell r="E20">
            <v>10</v>
          </cell>
          <cell r="F20">
            <v>20</v>
          </cell>
          <cell r="G20">
            <v>9</v>
          </cell>
          <cell r="H20">
            <v>180</v>
          </cell>
        </row>
        <row r="21">
          <cell r="B21" t="str">
            <v>2014ABRIL</v>
          </cell>
          <cell r="C21">
            <v>30</v>
          </cell>
          <cell r="D21">
            <v>2</v>
          </cell>
          <cell r="E21">
            <v>8</v>
          </cell>
          <cell r="F21">
            <v>20</v>
          </cell>
          <cell r="G21">
            <v>9</v>
          </cell>
          <cell r="H21">
            <v>180</v>
          </cell>
        </row>
        <row r="22">
          <cell r="B22" t="str">
            <v>2014MAYO</v>
          </cell>
          <cell r="C22">
            <v>31</v>
          </cell>
          <cell r="D22">
            <v>1</v>
          </cell>
          <cell r="E22">
            <v>9</v>
          </cell>
          <cell r="F22">
            <v>21</v>
          </cell>
          <cell r="G22">
            <v>9</v>
          </cell>
          <cell r="H22">
            <v>189</v>
          </cell>
        </row>
        <row r="23">
          <cell r="B23" t="str">
            <v>2014JUNIO</v>
          </cell>
          <cell r="C23">
            <v>30</v>
          </cell>
          <cell r="D23">
            <v>3</v>
          </cell>
          <cell r="E23">
            <v>9</v>
          </cell>
          <cell r="F23">
            <v>18</v>
          </cell>
          <cell r="G23">
            <v>9</v>
          </cell>
          <cell r="H23">
            <v>162</v>
          </cell>
        </row>
        <row r="24">
          <cell r="B24" t="str">
            <v>2014JULIO</v>
          </cell>
          <cell r="C24">
            <v>31</v>
          </cell>
          <cell r="D24">
            <v>0</v>
          </cell>
          <cell r="E24">
            <v>8</v>
          </cell>
          <cell r="F24">
            <v>23</v>
          </cell>
          <cell r="G24">
            <v>9</v>
          </cell>
          <cell r="H24">
            <v>207</v>
          </cell>
        </row>
        <row r="25">
          <cell r="B25" t="str">
            <v>2014AGOSTO</v>
          </cell>
          <cell r="C25">
            <v>31</v>
          </cell>
          <cell r="D25">
            <v>2</v>
          </cell>
          <cell r="E25">
            <v>10</v>
          </cell>
          <cell r="F25">
            <v>19</v>
          </cell>
          <cell r="G25">
            <v>9</v>
          </cell>
          <cell r="H25">
            <v>171</v>
          </cell>
        </row>
        <row r="26">
          <cell r="B26" t="str">
            <v>2014SEPTIEMBRE</v>
          </cell>
          <cell r="C26">
            <v>30</v>
          </cell>
          <cell r="D26">
            <v>0</v>
          </cell>
          <cell r="E26">
            <v>8</v>
          </cell>
          <cell r="F26">
            <v>22</v>
          </cell>
          <cell r="G26">
            <v>9</v>
          </cell>
          <cell r="H26">
            <v>198</v>
          </cell>
        </row>
        <row r="27">
          <cell r="B27" t="str">
            <v>2014OCTUBRE</v>
          </cell>
          <cell r="C27">
            <v>31</v>
          </cell>
          <cell r="D27">
            <v>1</v>
          </cell>
          <cell r="E27">
            <v>8</v>
          </cell>
          <cell r="F27">
            <v>22</v>
          </cell>
          <cell r="G27">
            <v>9</v>
          </cell>
          <cell r="H27">
            <v>198</v>
          </cell>
        </row>
        <row r="28">
          <cell r="B28" t="str">
            <v>2014NOVIEMBRE</v>
          </cell>
          <cell r="C28">
            <v>30</v>
          </cell>
          <cell r="D28">
            <v>2</v>
          </cell>
          <cell r="E28">
            <v>10</v>
          </cell>
          <cell r="F28">
            <v>18</v>
          </cell>
          <cell r="G28">
            <v>9</v>
          </cell>
          <cell r="H28">
            <v>162</v>
          </cell>
        </row>
        <row r="29">
          <cell r="B29" t="str">
            <v>2014DICIEMBRE</v>
          </cell>
          <cell r="C29">
            <v>31</v>
          </cell>
          <cell r="D29">
            <v>2</v>
          </cell>
          <cell r="E29">
            <v>8</v>
          </cell>
          <cell r="F29">
            <v>21</v>
          </cell>
          <cell r="G29">
            <v>9</v>
          </cell>
          <cell r="H29">
            <v>189</v>
          </cell>
        </row>
        <row r="30">
          <cell r="B30" t="str">
            <v>2015ENERO</v>
          </cell>
          <cell r="C30">
            <v>31</v>
          </cell>
          <cell r="D30">
            <v>2</v>
          </cell>
          <cell r="E30">
            <v>9</v>
          </cell>
          <cell r="F30">
            <v>20</v>
          </cell>
          <cell r="G30">
            <v>9</v>
          </cell>
          <cell r="H30">
            <v>180</v>
          </cell>
        </row>
        <row r="31">
          <cell r="B31" t="str">
            <v>2015FEBRERO</v>
          </cell>
          <cell r="C31">
            <v>28</v>
          </cell>
          <cell r="D31">
            <v>0</v>
          </cell>
          <cell r="E31">
            <v>8</v>
          </cell>
          <cell r="F31">
            <v>20</v>
          </cell>
          <cell r="G31">
            <v>9</v>
          </cell>
          <cell r="H31">
            <v>180</v>
          </cell>
        </row>
        <row r="32">
          <cell r="B32" t="str">
            <v>2015MARZO</v>
          </cell>
          <cell r="C32">
            <v>31</v>
          </cell>
          <cell r="D32">
            <v>1</v>
          </cell>
          <cell r="E32">
            <v>9</v>
          </cell>
          <cell r="F32">
            <v>21</v>
          </cell>
          <cell r="G32">
            <v>9</v>
          </cell>
          <cell r="H32">
            <v>189</v>
          </cell>
        </row>
        <row r="33">
          <cell r="B33" t="str">
            <v>2015ABRIL</v>
          </cell>
          <cell r="C33">
            <v>30</v>
          </cell>
          <cell r="D33">
            <v>2</v>
          </cell>
          <cell r="E33">
            <v>8</v>
          </cell>
          <cell r="F33">
            <v>20</v>
          </cell>
          <cell r="G33">
            <v>9</v>
          </cell>
          <cell r="H33">
            <v>180</v>
          </cell>
        </row>
        <row r="34">
          <cell r="B34" t="str">
            <v>2015MAYO</v>
          </cell>
          <cell r="C34">
            <v>31</v>
          </cell>
          <cell r="D34">
            <v>2</v>
          </cell>
          <cell r="E34">
            <v>10</v>
          </cell>
          <cell r="F34">
            <v>19</v>
          </cell>
          <cell r="G34">
            <v>9</v>
          </cell>
          <cell r="H34">
            <v>171</v>
          </cell>
        </row>
        <row r="35">
          <cell r="B35" t="str">
            <v>2015JUNIO</v>
          </cell>
          <cell r="C35">
            <v>30</v>
          </cell>
          <cell r="D35">
            <v>3</v>
          </cell>
          <cell r="E35">
            <v>8</v>
          </cell>
          <cell r="F35">
            <v>19</v>
          </cell>
          <cell r="G35">
            <v>9</v>
          </cell>
          <cell r="H35">
            <v>171</v>
          </cell>
        </row>
        <row r="36">
          <cell r="B36" t="str">
            <v>2015JULIO</v>
          </cell>
          <cell r="C36">
            <v>31</v>
          </cell>
          <cell r="D36">
            <v>1</v>
          </cell>
          <cell r="E36">
            <v>8</v>
          </cell>
          <cell r="F36">
            <v>22</v>
          </cell>
          <cell r="G36">
            <v>9</v>
          </cell>
          <cell r="H36">
            <v>198</v>
          </cell>
        </row>
        <row r="37">
          <cell r="B37" t="str">
            <v>2015AGOSTO</v>
          </cell>
          <cell r="C37">
            <v>31</v>
          </cell>
          <cell r="D37">
            <v>2</v>
          </cell>
          <cell r="E37">
            <v>10</v>
          </cell>
          <cell r="F37">
            <v>19</v>
          </cell>
          <cell r="G37">
            <v>9</v>
          </cell>
          <cell r="H37">
            <v>171</v>
          </cell>
        </row>
        <row r="38">
          <cell r="B38" t="str">
            <v>2015SEPTIEMBRE</v>
          </cell>
          <cell r="C38">
            <v>30</v>
          </cell>
          <cell r="D38">
            <v>0</v>
          </cell>
          <cell r="E38">
            <v>8</v>
          </cell>
          <cell r="F38">
            <v>22</v>
          </cell>
          <cell r="G38">
            <v>9</v>
          </cell>
          <cell r="H38">
            <v>198</v>
          </cell>
        </row>
        <row r="39">
          <cell r="B39" t="str">
            <v>2015OCTUBRE</v>
          </cell>
          <cell r="C39">
            <v>31</v>
          </cell>
          <cell r="D39">
            <v>1</v>
          </cell>
          <cell r="E39">
            <v>9</v>
          </cell>
          <cell r="F39">
            <v>21</v>
          </cell>
          <cell r="G39">
            <v>9</v>
          </cell>
          <cell r="H39">
            <v>189</v>
          </cell>
        </row>
        <row r="40">
          <cell r="B40" t="str">
            <v>2015NOVIEMBRE</v>
          </cell>
          <cell r="C40">
            <v>30</v>
          </cell>
          <cell r="D40">
            <v>2</v>
          </cell>
          <cell r="E40">
            <v>9</v>
          </cell>
          <cell r="F40">
            <v>19</v>
          </cell>
          <cell r="G40">
            <v>9</v>
          </cell>
          <cell r="H40">
            <v>171</v>
          </cell>
        </row>
        <row r="41">
          <cell r="B41" t="str">
            <v>2015DICIEMBRE</v>
          </cell>
          <cell r="C41">
            <v>31</v>
          </cell>
          <cell r="D41">
            <v>2</v>
          </cell>
          <cell r="E41">
            <v>8</v>
          </cell>
          <cell r="F41">
            <v>21</v>
          </cell>
          <cell r="G41">
            <v>9</v>
          </cell>
          <cell r="H41">
            <v>189</v>
          </cell>
        </row>
        <row r="42">
          <cell r="B42" t="str">
            <v>2016ENERO</v>
          </cell>
          <cell r="C42">
            <v>31</v>
          </cell>
          <cell r="D42">
            <v>2</v>
          </cell>
          <cell r="E42">
            <v>10</v>
          </cell>
          <cell r="F42">
            <v>19</v>
          </cell>
          <cell r="G42">
            <v>9</v>
          </cell>
          <cell r="H42">
            <v>171</v>
          </cell>
        </row>
        <row r="43">
          <cell r="B43" t="str">
            <v>2016FEBRERO</v>
          </cell>
          <cell r="C43">
            <v>29</v>
          </cell>
          <cell r="D43">
            <v>0</v>
          </cell>
          <cell r="E43">
            <v>8</v>
          </cell>
          <cell r="F43">
            <v>21</v>
          </cell>
          <cell r="G43">
            <v>9</v>
          </cell>
          <cell r="H43">
            <v>189</v>
          </cell>
        </row>
        <row r="44">
          <cell r="B44" t="str">
            <v>2016MARZO</v>
          </cell>
          <cell r="C44">
            <v>31</v>
          </cell>
          <cell r="D44">
            <v>3</v>
          </cell>
          <cell r="E44">
            <v>8</v>
          </cell>
          <cell r="F44">
            <v>20</v>
          </cell>
          <cell r="G44">
            <v>9</v>
          </cell>
          <cell r="H44">
            <v>180</v>
          </cell>
        </row>
        <row r="45">
          <cell r="B45" t="str">
            <v>2016ABRIL</v>
          </cell>
          <cell r="C45">
            <v>30</v>
          </cell>
          <cell r="D45">
            <v>0</v>
          </cell>
          <cell r="E45">
            <v>8</v>
          </cell>
          <cell r="F45">
            <v>22</v>
          </cell>
          <cell r="G45">
            <v>9</v>
          </cell>
          <cell r="H45">
            <v>198</v>
          </cell>
        </row>
        <row r="46">
          <cell r="B46" t="str">
            <v>2016MAYO</v>
          </cell>
          <cell r="C46">
            <v>31</v>
          </cell>
          <cell r="D46">
            <v>2</v>
          </cell>
          <cell r="E46">
            <v>9</v>
          </cell>
          <cell r="F46">
            <v>20</v>
          </cell>
          <cell r="G46">
            <v>9</v>
          </cell>
          <cell r="H46">
            <v>180</v>
          </cell>
        </row>
        <row r="47">
          <cell r="B47" t="str">
            <v>2016JUNIO</v>
          </cell>
          <cell r="C47">
            <v>30</v>
          </cell>
          <cell r="D47">
            <v>1</v>
          </cell>
          <cell r="E47">
            <v>8</v>
          </cell>
          <cell r="F47">
            <v>21</v>
          </cell>
          <cell r="G47">
            <v>9</v>
          </cell>
          <cell r="H47">
            <v>189</v>
          </cell>
        </row>
        <row r="48">
          <cell r="B48" t="str">
            <v>2016JULIO</v>
          </cell>
          <cell r="C48">
            <v>31</v>
          </cell>
          <cell r="D48">
            <v>2</v>
          </cell>
          <cell r="E48">
            <v>10</v>
          </cell>
          <cell r="F48">
            <v>19</v>
          </cell>
          <cell r="G48">
            <v>9</v>
          </cell>
          <cell r="H48">
            <v>171</v>
          </cell>
        </row>
        <row r="49">
          <cell r="B49" t="str">
            <v>2016AGOSTO</v>
          </cell>
          <cell r="C49">
            <v>31</v>
          </cell>
          <cell r="D49">
            <v>1</v>
          </cell>
          <cell r="E49">
            <v>8</v>
          </cell>
          <cell r="F49">
            <v>22</v>
          </cell>
          <cell r="G49">
            <v>9</v>
          </cell>
          <cell r="H49">
            <v>198</v>
          </cell>
        </row>
        <row r="50">
          <cell r="B50" t="str">
            <v>2016SEPTIEMBRE</v>
          </cell>
          <cell r="C50">
            <v>30</v>
          </cell>
          <cell r="D50">
            <v>0</v>
          </cell>
          <cell r="E50">
            <v>8</v>
          </cell>
          <cell r="F50">
            <v>22</v>
          </cell>
          <cell r="G50">
            <v>9</v>
          </cell>
          <cell r="H50">
            <v>198</v>
          </cell>
        </row>
        <row r="51">
          <cell r="B51" t="str">
            <v>2016OCTUBRE</v>
          </cell>
          <cell r="C51">
            <v>31</v>
          </cell>
          <cell r="D51">
            <v>1</v>
          </cell>
          <cell r="E51">
            <v>10</v>
          </cell>
          <cell r="F51">
            <v>20</v>
          </cell>
          <cell r="G51">
            <v>9</v>
          </cell>
          <cell r="H51">
            <v>180</v>
          </cell>
        </row>
        <row r="52">
          <cell r="B52" t="str">
            <v>2016NOVIEMBRE</v>
          </cell>
          <cell r="C52">
            <v>30</v>
          </cell>
          <cell r="D52">
            <v>2</v>
          </cell>
          <cell r="E52">
            <v>8</v>
          </cell>
          <cell r="F52">
            <v>20</v>
          </cell>
          <cell r="G52">
            <v>9</v>
          </cell>
          <cell r="H52">
            <v>180</v>
          </cell>
        </row>
        <row r="53">
          <cell r="B53" t="str">
            <v>2016DICIEMBRE</v>
          </cell>
          <cell r="C53">
            <v>31</v>
          </cell>
          <cell r="D53">
            <v>1</v>
          </cell>
          <cell r="E53">
            <v>9</v>
          </cell>
          <cell r="F53">
            <v>21</v>
          </cell>
          <cell r="G53">
            <v>9</v>
          </cell>
          <cell r="H53">
            <v>189</v>
          </cell>
        </row>
        <row r="54">
          <cell r="B54" t="str">
            <v>2017ENERO</v>
          </cell>
          <cell r="C54">
            <v>31</v>
          </cell>
          <cell r="D54">
            <v>1</v>
          </cell>
          <cell r="E54">
            <v>9</v>
          </cell>
          <cell r="F54">
            <v>21</v>
          </cell>
          <cell r="G54">
            <v>9</v>
          </cell>
          <cell r="H54">
            <v>189</v>
          </cell>
        </row>
        <row r="55">
          <cell r="B55" t="str">
            <v>2017FEBRERO</v>
          </cell>
          <cell r="C55">
            <v>28</v>
          </cell>
          <cell r="D55">
            <v>0</v>
          </cell>
          <cell r="E55">
            <v>8</v>
          </cell>
          <cell r="F55">
            <v>20</v>
          </cell>
          <cell r="G55">
            <v>9</v>
          </cell>
          <cell r="H55">
            <v>180</v>
          </cell>
        </row>
        <row r="56">
          <cell r="B56" t="str">
            <v>2017MARZO</v>
          </cell>
          <cell r="C56">
            <v>31</v>
          </cell>
          <cell r="D56">
            <v>1</v>
          </cell>
          <cell r="E56">
            <v>8</v>
          </cell>
          <cell r="F56">
            <v>22</v>
          </cell>
          <cell r="G56">
            <v>9</v>
          </cell>
          <cell r="H56">
            <v>198</v>
          </cell>
        </row>
        <row r="57">
          <cell r="B57" t="str">
            <v>2017ABRIL</v>
          </cell>
          <cell r="C57">
            <v>30</v>
          </cell>
          <cell r="D57">
            <v>2</v>
          </cell>
          <cell r="E57">
            <v>10</v>
          </cell>
          <cell r="F57">
            <v>18</v>
          </cell>
          <cell r="G57">
            <v>9</v>
          </cell>
          <cell r="H57">
            <v>162</v>
          </cell>
        </row>
        <row r="58">
          <cell r="B58" t="str">
            <v>2017MAYO</v>
          </cell>
          <cell r="C58">
            <v>31</v>
          </cell>
          <cell r="D58">
            <v>2</v>
          </cell>
          <cell r="E58">
            <v>8</v>
          </cell>
          <cell r="F58">
            <v>21</v>
          </cell>
          <cell r="G58">
            <v>9</v>
          </cell>
          <cell r="H58">
            <v>189</v>
          </cell>
        </row>
        <row r="59">
          <cell r="B59" t="str">
            <v>2017JUNIO</v>
          </cell>
          <cell r="C59">
            <v>30</v>
          </cell>
          <cell r="D59">
            <v>2</v>
          </cell>
          <cell r="E59">
            <v>8</v>
          </cell>
          <cell r="F59">
            <v>20</v>
          </cell>
          <cell r="G59">
            <v>9</v>
          </cell>
          <cell r="H59">
            <v>180</v>
          </cell>
        </row>
        <row r="60">
          <cell r="B60" t="str">
            <v>2017JULIO</v>
          </cell>
          <cell r="C60">
            <v>31</v>
          </cell>
          <cell r="D60">
            <v>2</v>
          </cell>
          <cell r="E60">
            <v>10</v>
          </cell>
          <cell r="F60">
            <v>19</v>
          </cell>
          <cell r="G60">
            <v>9</v>
          </cell>
          <cell r="H60">
            <v>171</v>
          </cell>
        </row>
        <row r="61">
          <cell r="B61" t="str">
            <v>2017AGOSTO</v>
          </cell>
          <cell r="C61">
            <v>31</v>
          </cell>
          <cell r="D61">
            <v>2</v>
          </cell>
          <cell r="E61">
            <v>8</v>
          </cell>
          <cell r="F61">
            <v>21</v>
          </cell>
          <cell r="G61">
            <v>9</v>
          </cell>
          <cell r="H61">
            <v>189</v>
          </cell>
        </row>
        <row r="62">
          <cell r="B62" t="str">
            <v>2017SEPTIEMBRE</v>
          </cell>
          <cell r="C62">
            <v>30</v>
          </cell>
          <cell r="D62">
            <v>0</v>
          </cell>
          <cell r="E62">
            <v>9</v>
          </cell>
          <cell r="F62">
            <v>21</v>
          </cell>
          <cell r="G62">
            <v>9</v>
          </cell>
          <cell r="H62">
            <v>189</v>
          </cell>
        </row>
        <row r="63">
          <cell r="B63" t="str">
            <v>2017OCTUBRE</v>
          </cell>
          <cell r="C63">
            <v>31</v>
          </cell>
          <cell r="D63">
            <v>1</v>
          </cell>
          <cell r="E63">
            <v>9</v>
          </cell>
          <cell r="F63">
            <v>21</v>
          </cell>
          <cell r="G63">
            <v>9</v>
          </cell>
          <cell r="H63">
            <v>189</v>
          </cell>
        </row>
        <row r="64">
          <cell r="B64" t="str">
            <v>2017NOVIEMBRE</v>
          </cell>
          <cell r="C64">
            <v>30</v>
          </cell>
          <cell r="D64">
            <v>2</v>
          </cell>
          <cell r="E64">
            <v>8</v>
          </cell>
          <cell r="F64">
            <v>20</v>
          </cell>
          <cell r="G64">
            <v>9</v>
          </cell>
          <cell r="H64">
            <v>180</v>
          </cell>
        </row>
        <row r="65">
          <cell r="B65" t="str">
            <v>2017DICIEMBRE</v>
          </cell>
          <cell r="C65">
            <v>31</v>
          </cell>
          <cell r="D65">
            <v>2</v>
          </cell>
          <cell r="E65">
            <v>10</v>
          </cell>
          <cell r="F65">
            <v>19</v>
          </cell>
          <cell r="G65">
            <v>9</v>
          </cell>
          <cell r="H65">
            <v>171</v>
          </cell>
        </row>
        <row r="66">
          <cell r="B66" t="str">
            <v>2018ENERO</v>
          </cell>
          <cell r="C66">
            <v>31</v>
          </cell>
          <cell r="D66">
            <v>2</v>
          </cell>
          <cell r="E66">
            <v>8</v>
          </cell>
          <cell r="F66">
            <v>21</v>
          </cell>
          <cell r="G66">
            <v>9</v>
          </cell>
          <cell r="H66">
            <v>189</v>
          </cell>
        </row>
        <row r="67">
          <cell r="B67" t="str">
            <v>2018FEBRERO</v>
          </cell>
          <cell r="C67">
            <v>28</v>
          </cell>
          <cell r="D67">
            <v>0</v>
          </cell>
          <cell r="E67">
            <v>8</v>
          </cell>
          <cell r="F67">
            <v>20</v>
          </cell>
          <cell r="G67">
            <v>9</v>
          </cell>
          <cell r="H67">
            <v>180</v>
          </cell>
        </row>
        <row r="68">
          <cell r="B68" t="str">
            <v>2018MARZO</v>
          </cell>
          <cell r="C68">
            <v>31</v>
          </cell>
          <cell r="D68">
            <v>3</v>
          </cell>
          <cell r="E68">
            <v>9</v>
          </cell>
          <cell r="F68">
            <v>19</v>
          </cell>
          <cell r="G68">
            <v>9</v>
          </cell>
          <cell r="H68">
            <v>171</v>
          </cell>
        </row>
        <row r="69">
          <cell r="B69" t="str">
            <v>2018ABRIL</v>
          </cell>
          <cell r="C69">
            <v>30</v>
          </cell>
          <cell r="D69">
            <v>0</v>
          </cell>
          <cell r="E69">
            <v>9</v>
          </cell>
          <cell r="F69">
            <v>21</v>
          </cell>
          <cell r="G69">
            <v>9</v>
          </cell>
          <cell r="H69">
            <v>189</v>
          </cell>
        </row>
        <row r="70">
          <cell r="B70" t="str">
            <v>2018MAYO</v>
          </cell>
          <cell r="C70">
            <v>31</v>
          </cell>
          <cell r="D70">
            <v>1</v>
          </cell>
          <cell r="E70">
            <v>8</v>
          </cell>
          <cell r="F70">
            <v>22</v>
          </cell>
          <cell r="G70">
            <v>9</v>
          </cell>
          <cell r="H70">
            <v>198</v>
          </cell>
        </row>
        <row r="71">
          <cell r="B71" t="str">
            <v>2018JUNIO</v>
          </cell>
          <cell r="C71">
            <v>30</v>
          </cell>
          <cell r="D71">
            <v>2</v>
          </cell>
          <cell r="E71">
            <v>9</v>
          </cell>
          <cell r="F71">
            <v>19</v>
          </cell>
          <cell r="G71">
            <v>9</v>
          </cell>
          <cell r="H71">
            <v>171</v>
          </cell>
        </row>
        <row r="72">
          <cell r="B72" t="str">
            <v>2018JULIO</v>
          </cell>
          <cell r="C72">
            <v>31</v>
          </cell>
          <cell r="D72">
            <v>2</v>
          </cell>
          <cell r="E72">
            <v>9</v>
          </cell>
          <cell r="F72">
            <v>20</v>
          </cell>
          <cell r="G72">
            <v>9</v>
          </cell>
          <cell r="H72">
            <v>180</v>
          </cell>
        </row>
        <row r="73">
          <cell r="B73" t="str">
            <v>2018AGOSTO</v>
          </cell>
          <cell r="C73">
            <v>31</v>
          </cell>
          <cell r="D73">
            <v>2</v>
          </cell>
          <cell r="E73">
            <v>8</v>
          </cell>
          <cell r="F73">
            <v>21</v>
          </cell>
          <cell r="G73">
            <v>9</v>
          </cell>
          <cell r="H73">
            <v>189</v>
          </cell>
        </row>
        <row r="74">
          <cell r="B74" t="str">
            <v>2018SEPTIEMBRE</v>
          </cell>
          <cell r="C74">
            <v>30</v>
          </cell>
          <cell r="D74">
            <v>0</v>
          </cell>
          <cell r="E74">
            <v>10</v>
          </cell>
          <cell r="F74">
            <v>20</v>
          </cell>
          <cell r="G74">
            <v>9</v>
          </cell>
          <cell r="H74">
            <v>180</v>
          </cell>
        </row>
        <row r="75">
          <cell r="B75" t="str">
            <v>2018OCTUBRE</v>
          </cell>
          <cell r="C75">
            <v>31</v>
          </cell>
          <cell r="D75">
            <v>1</v>
          </cell>
          <cell r="E75">
            <v>8</v>
          </cell>
          <cell r="F75">
            <v>22</v>
          </cell>
          <cell r="G75">
            <v>9</v>
          </cell>
          <cell r="H75">
            <v>198</v>
          </cell>
        </row>
        <row r="76">
          <cell r="B76" t="str">
            <v>2018NOVIEMBRE</v>
          </cell>
          <cell r="C76">
            <v>30</v>
          </cell>
          <cell r="D76">
            <v>2</v>
          </cell>
          <cell r="E76">
            <v>8</v>
          </cell>
          <cell r="F76">
            <v>20</v>
          </cell>
          <cell r="G76">
            <v>9</v>
          </cell>
          <cell r="H76">
            <v>180</v>
          </cell>
        </row>
        <row r="77">
          <cell r="B77" t="str">
            <v>2018DICIEMBRE</v>
          </cell>
          <cell r="C77">
            <v>31</v>
          </cell>
          <cell r="D77">
            <v>2</v>
          </cell>
          <cell r="E77">
            <v>10</v>
          </cell>
          <cell r="F77">
            <v>19</v>
          </cell>
          <cell r="G77">
            <v>9</v>
          </cell>
          <cell r="H77">
            <v>171</v>
          </cell>
        </row>
        <row r="78">
          <cell r="B78" t="str">
            <v>2019ENERO</v>
          </cell>
          <cell r="C78">
            <v>31</v>
          </cell>
          <cell r="D78">
            <v>2</v>
          </cell>
          <cell r="E78">
            <v>8</v>
          </cell>
          <cell r="F78">
            <v>21</v>
          </cell>
          <cell r="G78">
            <v>9</v>
          </cell>
          <cell r="H78">
            <v>189</v>
          </cell>
        </row>
        <row r="79">
          <cell r="B79" t="str">
            <v>2019FEBRERO</v>
          </cell>
          <cell r="C79">
            <v>28</v>
          </cell>
          <cell r="D79">
            <v>0</v>
          </cell>
          <cell r="E79">
            <v>8</v>
          </cell>
          <cell r="F79">
            <v>20</v>
          </cell>
          <cell r="G79">
            <v>9</v>
          </cell>
          <cell r="H79">
            <v>180</v>
          </cell>
        </row>
        <row r="80">
          <cell r="B80" t="str">
            <v>2019MARZO</v>
          </cell>
          <cell r="C80">
            <v>31</v>
          </cell>
          <cell r="D80">
            <v>3</v>
          </cell>
          <cell r="E80">
            <v>9</v>
          </cell>
          <cell r="F80">
            <v>19</v>
          </cell>
          <cell r="G80">
            <v>9</v>
          </cell>
          <cell r="H80">
            <v>171</v>
          </cell>
        </row>
        <row r="81">
          <cell r="B81" t="str">
            <v>2019ABRIL</v>
          </cell>
          <cell r="C81">
            <v>30</v>
          </cell>
          <cell r="D81">
            <v>0</v>
          </cell>
          <cell r="E81">
            <v>9</v>
          </cell>
          <cell r="F81">
            <v>21</v>
          </cell>
          <cell r="G81">
            <v>9</v>
          </cell>
          <cell r="H81">
            <v>189</v>
          </cell>
        </row>
        <row r="82">
          <cell r="B82" t="str">
            <v>2019MAYO</v>
          </cell>
          <cell r="C82">
            <v>31</v>
          </cell>
          <cell r="D82">
            <v>1</v>
          </cell>
          <cell r="E82">
            <v>8</v>
          </cell>
          <cell r="F82">
            <v>22</v>
          </cell>
          <cell r="G82">
            <v>9</v>
          </cell>
          <cell r="H82">
            <v>198</v>
          </cell>
        </row>
        <row r="83">
          <cell r="B83" t="str">
            <v>2019JUNIO</v>
          </cell>
          <cell r="C83">
            <v>30</v>
          </cell>
          <cell r="D83">
            <v>2</v>
          </cell>
          <cell r="E83">
            <v>9</v>
          </cell>
          <cell r="F83">
            <v>19</v>
          </cell>
          <cell r="G83">
            <v>9</v>
          </cell>
          <cell r="H83">
            <v>171</v>
          </cell>
        </row>
        <row r="84">
          <cell r="B84" t="str">
            <v>2019JULIO</v>
          </cell>
          <cell r="C84">
            <v>31</v>
          </cell>
          <cell r="D84">
            <v>2</v>
          </cell>
          <cell r="E84">
            <v>9</v>
          </cell>
          <cell r="F84">
            <v>20</v>
          </cell>
          <cell r="G84">
            <v>9</v>
          </cell>
          <cell r="H84">
            <v>180</v>
          </cell>
        </row>
        <row r="85">
          <cell r="B85" t="str">
            <v>2019AGOSTO</v>
          </cell>
          <cell r="C85">
            <v>31</v>
          </cell>
          <cell r="D85">
            <v>2</v>
          </cell>
          <cell r="E85">
            <v>8</v>
          </cell>
          <cell r="F85">
            <v>21</v>
          </cell>
          <cell r="G85">
            <v>9</v>
          </cell>
          <cell r="H85">
            <v>189</v>
          </cell>
        </row>
        <row r="86">
          <cell r="B86" t="str">
            <v>2019SEPTIEMBRE</v>
          </cell>
          <cell r="C86">
            <v>30</v>
          </cell>
          <cell r="D86">
            <v>0</v>
          </cell>
          <cell r="E86">
            <v>10</v>
          </cell>
          <cell r="F86">
            <v>20</v>
          </cell>
          <cell r="G86">
            <v>9</v>
          </cell>
          <cell r="H86">
            <v>180</v>
          </cell>
        </row>
        <row r="87">
          <cell r="B87" t="str">
            <v>2019OCTUBRE</v>
          </cell>
          <cell r="C87">
            <v>31</v>
          </cell>
          <cell r="D87">
            <v>1</v>
          </cell>
          <cell r="E87">
            <v>8</v>
          </cell>
          <cell r="F87">
            <v>22</v>
          </cell>
          <cell r="G87">
            <v>9</v>
          </cell>
          <cell r="H87">
            <v>198</v>
          </cell>
        </row>
        <row r="88">
          <cell r="B88" t="str">
            <v>2019NOVIEMBRE</v>
          </cell>
          <cell r="C88">
            <v>30</v>
          </cell>
          <cell r="D88">
            <v>2</v>
          </cell>
          <cell r="E88">
            <v>8</v>
          </cell>
          <cell r="F88">
            <v>20</v>
          </cell>
          <cell r="G88">
            <v>9</v>
          </cell>
          <cell r="H88">
            <v>180</v>
          </cell>
        </row>
        <row r="89">
          <cell r="B89" t="str">
            <v>2019DICIEMBRE</v>
          </cell>
          <cell r="C89">
            <v>31</v>
          </cell>
          <cell r="D89">
            <v>2</v>
          </cell>
          <cell r="E89">
            <v>10</v>
          </cell>
          <cell r="F89">
            <v>19</v>
          </cell>
          <cell r="G89">
            <v>9</v>
          </cell>
          <cell r="H89">
            <v>171</v>
          </cell>
        </row>
        <row r="90">
          <cell r="B90" t="str">
            <v>2020ENERO</v>
          </cell>
          <cell r="C90">
            <v>31</v>
          </cell>
          <cell r="D90">
            <v>2</v>
          </cell>
          <cell r="E90">
            <v>8</v>
          </cell>
          <cell r="F90">
            <v>21</v>
          </cell>
          <cell r="G90">
            <v>9</v>
          </cell>
          <cell r="H90">
            <v>189</v>
          </cell>
        </row>
        <row r="91">
          <cell r="B91" t="str">
            <v>2020FEBRERO</v>
          </cell>
          <cell r="C91">
            <v>28</v>
          </cell>
          <cell r="D91">
            <v>0</v>
          </cell>
          <cell r="E91">
            <v>8</v>
          </cell>
          <cell r="F91">
            <v>20</v>
          </cell>
          <cell r="G91">
            <v>9</v>
          </cell>
          <cell r="H91">
            <v>180</v>
          </cell>
        </row>
        <row r="92">
          <cell r="B92" t="str">
            <v>2020MARZO</v>
          </cell>
          <cell r="C92">
            <v>31</v>
          </cell>
          <cell r="D92">
            <v>3</v>
          </cell>
          <cell r="E92">
            <v>9</v>
          </cell>
          <cell r="F92">
            <v>19</v>
          </cell>
          <cell r="G92">
            <v>9</v>
          </cell>
          <cell r="H92">
            <v>171</v>
          </cell>
        </row>
        <row r="93">
          <cell r="B93" t="str">
            <v>2020ABRIL</v>
          </cell>
          <cell r="C93">
            <v>30</v>
          </cell>
          <cell r="D93">
            <v>0</v>
          </cell>
          <cell r="E93">
            <v>9</v>
          </cell>
          <cell r="F93">
            <v>21</v>
          </cell>
          <cell r="G93">
            <v>9</v>
          </cell>
          <cell r="H93">
            <v>189</v>
          </cell>
        </row>
        <row r="94">
          <cell r="B94" t="str">
            <v>2020MAYO</v>
          </cell>
          <cell r="C94">
            <v>31</v>
          </cell>
          <cell r="D94">
            <v>1</v>
          </cell>
          <cell r="E94">
            <v>8</v>
          </cell>
          <cell r="F94">
            <v>22</v>
          </cell>
          <cell r="G94">
            <v>9</v>
          </cell>
          <cell r="H94">
            <v>198</v>
          </cell>
        </row>
        <row r="95">
          <cell r="B95" t="str">
            <v>2020JUNIO</v>
          </cell>
          <cell r="C95">
            <v>30</v>
          </cell>
          <cell r="D95">
            <v>2</v>
          </cell>
          <cell r="E95">
            <v>9</v>
          </cell>
          <cell r="F95">
            <v>19</v>
          </cell>
          <cell r="G95">
            <v>9</v>
          </cell>
          <cell r="H95">
            <v>171</v>
          </cell>
        </row>
        <row r="96">
          <cell r="B96" t="str">
            <v>2020JULIO</v>
          </cell>
          <cell r="C96">
            <v>31</v>
          </cell>
          <cell r="D96">
            <v>2</v>
          </cell>
          <cell r="E96">
            <v>9</v>
          </cell>
          <cell r="F96">
            <v>20</v>
          </cell>
          <cell r="G96">
            <v>9</v>
          </cell>
          <cell r="H96">
            <v>180</v>
          </cell>
        </row>
        <row r="97">
          <cell r="B97" t="str">
            <v>2020AGOSTO</v>
          </cell>
          <cell r="C97">
            <v>31</v>
          </cell>
          <cell r="D97">
            <v>2</v>
          </cell>
          <cell r="E97">
            <v>8</v>
          </cell>
          <cell r="F97">
            <v>21</v>
          </cell>
          <cell r="G97">
            <v>9</v>
          </cell>
          <cell r="H97">
            <v>189</v>
          </cell>
        </row>
        <row r="98">
          <cell r="B98" t="str">
            <v>2020SEPTIEMBRE</v>
          </cell>
          <cell r="C98">
            <v>30</v>
          </cell>
          <cell r="D98">
            <v>0</v>
          </cell>
          <cell r="E98">
            <v>10</v>
          </cell>
          <cell r="F98">
            <v>20</v>
          </cell>
          <cell r="G98">
            <v>9</v>
          </cell>
          <cell r="H98">
            <v>180</v>
          </cell>
        </row>
        <row r="99">
          <cell r="B99" t="str">
            <v>2020OCTUBRE</v>
          </cell>
          <cell r="C99">
            <v>31</v>
          </cell>
          <cell r="D99">
            <v>1</v>
          </cell>
          <cell r="E99">
            <v>8</v>
          </cell>
          <cell r="F99">
            <v>22</v>
          </cell>
          <cell r="G99">
            <v>9</v>
          </cell>
          <cell r="H99">
            <v>198</v>
          </cell>
        </row>
        <row r="100">
          <cell r="B100" t="str">
            <v>2020NOVIEMBRE</v>
          </cell>
          <cell r="C100">
            <v>30</v>
          </cell>
          <cell r="D100">
            <v>2</v>
          </cell>
          <cell r="E100">
            <v>8</v>
          </cell>
          <cell r="F100">
            <v>20</v>
          </cell>
          <cell r="G100">
            <v>9</v>
          </cell>
          <cell r="H100">
            <v>180</v>
          </cell>
        </row>
        <row r="101">
          <cell r="B101" t="str">
            <v>2020DICIEMBRE</v>
          </cell>
          <cell r="C101">
            <v>31</v>
          </cell>
          <cell r="D101">
            <v>2</v>
          </cell>
          <cell r="E101">
            <v>10</v>
          </cell>
          <cell r="F101">
            <v>19</v>
          </cell>
          <cell r="G101">
            <v>9</v>
          </cell>
          <cell r="H101">
            <v>171</v>
          </cell>
        </row>
        <row r="102">
          <cell r="B102" t="str">
            <v>2021ENERO</v>
          </cell>
          <cell r="C102">
            <v>31</v>
          </cell>
          <cell r="D102">
            <v>2</v>
          </cell>
          <cell r="E102">
            <v>8</v>
          </cell>
          <cell r="F102">
            <v>21</v>
          </cell>
          <cell r="G102">
            <v>9</v>
          </cell>
          <cell r="H102">
            <v>189</v>
          </cell>
        </row>
        <row r="103">
          <cell r="B103" t="str">
            <v>2021FEBRERO</v>
          </cell>
          <cell r="C103">
            <v>28</v>
          </cell>
          <cell r="D103">
            <v>0</v>
          </cell>
          <cell r="E103">
            <v>8</v>
          </cell>
          <cell r="F103">
            <v>20</v>
          </cell>
          <cell r="G103">
            <v>9</v>
          </cell>
          <cell r="H103">
            <v>180</v>
          </cell>
        </row>
        <row r="104">
          <cell r="B104" t="str">
            <v>2021MARZO</v>
          </cell>
          <cell r="C104">
            <v>31</v>
          </cell>
          <cell r="D104">
            <v>3</v>
          </cell>
          <cell r="E104">
            <v>9</v>
          </cell>
          <cell r="F104">
            <v>19</v>
          </cell>
          <cell r="G104">
            <v>9</v>
          </cell>
          <cell r="H104">
            <v>171</v>
          </cell>
        </row>
        <row r="105">
          <cell r="B105" t="str">
            <v>2021ABRIL</v>
          </cell>
          <cell r="C105">
            <v>30</v>
          </cell>
          <cell r="D105">
            <v>0</v>
          </cell>
          <cell r="E105">
            <v>9</v>
          </cell>
          <cell r="F105">
            <v>21</v>
          </cell>
          <cell r="G105">
            <v>9</v>
          </cell>
          <cell r="H105">
            <v>189</v>
          </cell>
        </row>
        <row r="106">
          <cell r="B106" t="str">
            <v>2021MAYO</v>
          </cell>
          <cell r="C106">
            <v>31</v>
          </cell>
          <cell r="D106">
            <v>1</v>
          </cell>
          <cell r="E106">
            <v>8</v>
          </cell>
          <cell r="F106">
            <v>22</v>
          </cell>
          <cell r="G106">
            <v>9</v>
          </cell>
          <cell r="H106">
            <v>198</v>
          </cell>
        </row>
        <row r="107">
          <cell r="B107" t="str">
            <v>2021JUNIO</v>
          </cell>
          <cell r="C107">
            <v>30</v>
          </cell>
          <cell r="D107">
            <v>2</v>
          </cell>
          <cell r="E107">
            <v>9</v>
          </cell>
          <cell r="F107">
            <v>19</v>
          </cell>
          <cell r="G107">
            <v>9</v>
          </cell>
          <cell r="H107">
            <v>171</v>
          </cell>
        </row>
        <row r="108">
          <cell r="B108" t="str">
            <v>2021JULIO</v>
          </cell>
          <cell r="C108">
            <v>31</v>
          </cell>
          <cell r="D108">
            <v>2</v>
          </cell>
          <cell r="E108">
            <v>9</v>
          </cell>
          <cell r="F108">
            <v>20</v>
          </cell>
          <cell r="G108">
            <v>9</v>
          </cell>
          <cell r="H108">
            <v>180</v>
          </cell>
        </row>
        <row r="109">
          <cell r="B109" t="str">
            <v>2021AGOSTO</v>
          </cell>
          <cell r="C109">
            <v>31</v>
          </cell>
          <cell r="D109">
            <v>2</v>
          </cell>
          <cell r="E109">
            <v>8</v>
          </cell>
          <cell r="F109">
            <v>21</v>
          </cell>
          <cell r="G109">
            <v>9</v>
          </cell>
          <cell r="H109">
            <v>189</v>
          </cell>
        </row>
        <row r="110">
          <cell r="B110" t="str">
            <v>2021SEPTIEMBRE</v>
          </cell>
          <cell r="C110">
            <v>30</v>
          </cell>
          <cell r="D110">
            <v>0</v>
          </cell>
          <cell r="E110">
            <v>10</v>
          </cell>
          <cell r="F110">
            <v>20</v>
          </cell>
          <cell r="G110">
            <v>9</v>
          </cell>
          <cell r="H110">
            <v>180</v>
          </cell>
        </row>
        <row r="111">
          <cell r="B111" t="str">
            <v>2021OCTUBRE</v>
          </cell>
          <cell r="C111">
            <v>31</v>
          </cell>
          <cell r="D111">
            <v>1</v>
          </cell>
          <cell r="E111">
            <v>8</v>
          </cell>
          <cell r="F111">
            <v>22</v>
          </cell>
          <cell r="G111">
            <v>9</v>
          </cell>
          <cell r="H111">
            <v>198</v>
          </cell>
        </row>
        <row r="112">
          <cell r="B112" t="str">
            <v>2021NOVIEMBRE</v>
          </cell>
          <cell r="C112">
            <v>30</v>
          </cell>
          <cell r="D112">
            <v>2</v>
          </cell>
          <cell r="E112">
            <v>8</v>
          </cell>
          <cell r="F112">
            <v>20</v>
          </cell>
          <cell r="G112">
            <v>9</v>
          </cell>
          <cell r="H112">
            <v>180</v>
          </cell>
        </row>
        <row r="113">
          <cell r="B113" t="str">
            <v>2021DICIEMBRE</v>
          </cell>
          <cell r="C113">
            <v>31</v>
          </cell>
          <cell r="D113">
            <v>2</v>
          </cell>
          <cell r="E113">
            <v>10</v>
          </cell>
          <cell r="F113">
            <v>19</v>
          </cell>
          <cell r="G113">
            <v>9</v>
          </cell>
          <cell r="H113">
            <v>171</v>
          </cell>
        </row>
        <row r="114">
          <cell r="B114" t="str">
            <v>2022ENERO</v>
          </cell>
          <cell r="C114">
            <v>31</v>
          </cell>
          <cell r="D114">
            <v>2</v>
          </cell>
          <cell r="E114">
            <v>8</v>
          </cell>
          <cell r="F114">
            <v>21</v>
          </cell>
          <cell r="G114">
            <v>9</v>
          </cell>
          <cell r="H114">
            <v>189</v>
          </cell>
        </row>
        <row r="115">
          <cell r="B115" t="str">
            <v>2022FEBRERO</v>
          </cell>
          <cell r="C115">
            <v>28</v>
          </cell>
          <cell r="D115">
            <v>0</v>
          </cell>
          <cell r="E115">
            <v>8</v>
          </cell>
          <cell r="F115">
            <v>20</v>
          </cell>
          <cell r="G115">
            <v>9</v>
          </cell>
          <cell r="H115">
            <v>180</v>
          </cell>
        </row>
        <row r="116">
          <cell r="B116" t="str">
            <v>2022MARZO</v>
          </cell>
          <cell r="C116">
            <v>31</v>
          </cell>
          <cell r="D116">
            <v>3</v>
          </cell>
          <cell r="E116">
            <v>9</v>
          </cell>
          <cell r="F116">
            <v>19</v>
          </cell>
          <cell r="G116">
            <v>9</v>
          </cell>
          <cell r="H116">
            <v>171</v>
          </cell>
        </row>
        <row r="117">
          <cell r="B117" t="str">
            <v>2022ABRIL</v>
          </cell>
          <cell r="C117">
            <v>30</v>
          </cell>
          <cell r="D117">
            <v>0</v>
          </cell>
          <cell r="E117">
            <v>9</v>
          </cell>
          <cell r="F117">
            <v>21</v>
          </cell>
          <cell r="G117">
            <v>9</v>
          </cell>
          <cell r="H117">
            <v>189</v>
          </cell>
        </row>
        <row r="118">
          <cell r="B118" t="str">
            <v>2022MAYO</v>
          </cell>
          <cell r="C118">
            <v>31</v>
          </cell>
          <cell r="D118">
            <v>1</v>
          </cell>
          <cell r="E118">
            <v>8</v>
          </cell>
          <cell r="F118">
            <v>22</v>
          </cell>
          <cell r="G118">
            <v>9</v>
          </cell>
          <cell r="H118">
            <v>198</v>
          </cell>
        </row>
        <row r="119">
          <cell r="B119" t="str">
            <v>2022JUNIO</v>
          </cell>
          <cell r="C119">
            <v>30</v>
          </cell>
          <cell r="D119">
            <v>2</v>
          </cell>
          <cell r="E119">
            <v>9</v>
          </cell>
          <cell r="F119">
            <v>19</v>
          </cell>
          <cell r="G119">
            <v>9</v>
          </cell>
          <cell r="H119">
            <v>171</v>
          </cell>
        </row>
        <row r="120">
          <cell r="B120" t="str">
            <v>2022JULIO</v>
          </cell>
          <cell r="C120">
            <v>31</v>
          </cell>
          <cell r="D120">
            <v>2</v>
          </cell>
          <cell r="E120">
            <v>9</v>
          </cell>
          <cell r="F120">
            <v>20</v>
          </cell>
          <cell r="G120">
            <v>9</v>
          </cell>
          <cell r="H120">
            <v>180</v>
          </cell>
        </row>
        <row r="121">
          <cell r="B121" t="str">
            <v>2022AGOSTO</v>
          </cell>
          <cell r="C121">
            <v>31</v>
          </cell>
          <cell r="D121">
            <v>2</v>
          </cell>
          <cell r="E121">
            <v>8</v>
          </cell>
          <cell r="F121">
            <v>21</v>
          </cell>
          <cell r="G121">
            <v>9</v>
          </cell>
          <cell r="H121">
            <v>189</v>
          </cell>
        </row>
        <row r="122">
          <cell r="B122" t="str">
            <v>2022SEPTIEMBRE</v>
          </cell>
          <cell r="C122">
            <v>30</v>
          </cell>
          <cell r="D122">
            <v>0</v>
          </cell>
          <cell r="E122">
            <v>10</v>
          </cell>
          <cell r="F122">
            <v>20</v>
          </cell>
          <cell r="G122">
            <v>9</v>
          </cell>
          <cell r="H122">
            <v>180</v>
          </cell>
        </row>
        <row r="123">
          <cell r="B123" t="str">
            <v>2022OCTUBRE</v>
          </cell>
          <cell r="C123">
            <v>31</v>
          </cell>
          <cell r="D123">
            <v>1</v>
          </cell>
          <cell r="E123">
            <v>8</v>
          </cell>
          <cell r="F123">
            <v>22</v>
          </cell>
          <cell r="G123">
            <v>9</v>
          </cell>
          <cell r="H123">
            <v>198</v>
          </cell>
        </row>
        <row r="124">
          <cell r="B124" t="str">
            <v>2022NOVIEMBRE</v>
          </cell>
          <cell r="C124">
            <v>30</v>
          </cell>
          <cell r="D124">
            <v>2</v>
          </cell>
          <cell r="E124">
            <v>8</v>
          </cell>
          <cell r="F124">
            <v>20</v>
          </cell>
          <cell r="G124">
            <v>9</v>
          </cell>
          <cell r="H124">
            <v>180</v>
          </cell>
        </row>
        <row r="125">
          <cell r="B125" t="str">
            <v>2022DICIEMBRE</v>
          </cell>
          <cell r="C125">
            <v>31</v>
          </cell>
          <cell r="D125">
            <v>2</v>
          </cell>
          <cell r="E125">
            <v>10</v>
          </cell>
          <cell r="F125">
            <v>19</v>
          </cell>
          <cell r="G125">
            <v>9</v>
          </cell>
          <cell r="H125">
            <v>171</v>
          </cell>
        </row>
        <row r="126">
          <cell r="B126" t="str">
            <v>2023ENERO</v>
          </cell>
          <cell r="C126">
            <v>31</v>
          </cell>
          <cell r="D126">
            <v>2</v>
          </cell>
          <cell r="E126">
            <v>8</v>
          </cell>
          <cell r="F126">
            <v>21</v>
          </cell>
          <cell r="G126">
            <v>9</v>
          </cell>
          <cell r="H126">
            <v>189</v>
          </cell>
        </row>
        <row r="127">
          <cell r="B127" t="str">
            <v>2023FEBRERO</v>
          </cell>
          <cell r="C127">
            <v>28</v>
          </cell>
          <cell r="D127">
            <v>0</v>
          </cell>
          <cell r="E127">
            <v>8</v>
          </cell>
          <cell r="F127">
            <v>20</v>
          </cell>
          <cell r="G127">
            <v>9</v>
          </cell>
          <cell r="H127">
            <v>180</v>
          </cell>
        </row>
        <row r="128">
          <cell r="B128" t="str">
            <v>2023MARZO</v>
          </cell>
          <cell r="C128">
            <v>31</v>
          </cell>
          <cell r="D128">
            <v>3</v>
          </cell>
          <cell r="E128">
            <v>9</v>
          </cell>
          <cell r="F128">
            <v>19</v>
          </cell>
          <cell r="G128">
            <v>9</v>
          </cell>
          <cell r="H128">
            <v>171</v>
          </cell>
        </row>
        <row r="129">
          <cell r="B129" t="str">
            <v>2023ABRIL</v>
          </cell>
          <cell r="C129">
            <v>30</v>
          </cell>
          <cell r="D129">
            <v>0</v>
          </cell>
          <cell r="E129">
            <v>9</v>
          </cell>
          <cell r="F129">
            <v>21</v>
          </cell>
          <cell r="G129">
            <v>9</v>
          </cell>
          <cell r="H129">
            <v>189</v>
          </cell>
        </row>
        <row r="130">
          <cell r="B130" t="str">
            <v>2023MAYO</v>
          </cell>
          <cell r="C130">
            <v>31</v>
          </cell>
          <cell r="D130">
            <v>1</v>
          </cell>
          <cell r="E130">
            <v>8</v>
          </cell>
          <cell r="F130">
            <v>22</v>
          </cell>
          <cell r="G130">
            <v>9</v>
          </cell>
          <cell r="H130">
            <v>198</v>
          </cell>
        </row>
        <row r="131">
          <cell r="B131" t="str">
            <v>2023JUNIO</v>
          </cell>
          <cell r="C131">
            <v>30</v>
          </cell>
          <cell r="D131">
            <v>2</v>
          </cell>
          <cell r="E131">
            <v>9</v>
          </cell>
          <cell r="F131">
            <v>19</v>
          </cell>
          <cell r="G131">
            <v>9</v>
          </cell>
          <cell r="H131">
            <v>171</v>
          </cell>
        </row>
        <row r="132">
          <cell r="B132" t="str">
            <v>2023JULIO</v>
          </cell>
          <cell r="C132">
            <v>31</v>
          </cell>
          <cell r="D132">
            <v>2</v>
          </cell>
          <cell r="E132">
            <v>9</v>
          </cell>
          <cell r="F132">
            <v>20</v>
          </cell>
          <cell r="G132">
            <v>9</v>
          </cell>
          <cell r="H132">
            <v>180</v>
          </cell>
        </row>
        <row r="133">
          <cell r="B133" t="str">
            <v>2023AGOSTO</v>
          </cell>
          <cell r="C133">
            <v>31</v>
          </cell>
          <cell r="D133">
            <v>2</v>
          </cell>
          <cell r="E133">
            <v>8</v>
          </cell>
          <cell r="F133">
            <v>21</v>
          </cell>
          <cell r="G133">
            <v>9</v>
          </cell>
          <cell r="H133">
            <v>189</v>
          </cell>
        </row>
        <row r="134">
          <cell r="B134" t="str">
            <v>2023SEPTIEMBRE</v>
          </cell>
          <cell r="C134">
            <v>30</v>
          </cell>
          <cell r="D134">
            <v>0</v>
          </cell>
          <cell r="E134">
            <v>10</v>
          </cell>
          <cell r="F134">
            <v>20</v>
          </cell>
          <cell r="G134">
            <v>9</v>
          </cell>
          <cell r="H134">
            <v>180</v>
          </cell>
        </row>
        <row r="135">
          <cell r="B135" t="str">
            <v>2023OCTUBRE</v>
          </cell>
          <cell r="C135">
            <v>31</v>
          </cell>
          <cell r="D135">
            <v>1</v>
          </cell>
          <cell r="E135">
            <v>8</v>
          </cell>
          <cell r="F135">
            <v>22</v>
          </cell>
          <cell r="G135">
            <v>9</v>
          </cell>
          <cell r="H135">
            <v>198</v>
          </cell>
        </row>
        <row r="136">
          <cell r="B136" t="str">
            <v>2023NOVIEMBRE</v>
          </cell>
          <cell r="C136">
            <v>30</v>
          </cell>
          <cell r="D136">
            <v>2</v>
          </cell>
          <cell r="E136">
            <v>8</v>
          </cell>
          <cell r="F136">
            <v>20</v>
          </cell>
          <cell r="G136">
            <v>9</v>
          </cell>
          <cell r="H136">
            <v>180</v>
          </cell>
        </row>
        <row r="137">
          <cell r="B137" t="str">
            <v>2023DICIEMBRE</v>
          </cell>
          <cell r="C137">
            <v>31</v>
          </cell>
          <cell r="D137">
            <v>2</v>
          </cell>
          <cell r="E137">
            <v>10</v>
          </cell>
          <cell r="F137">
            <v>19</v>
          </cell>
          <cell r="G137">
            <v>9</v>
          </cell>
          <cell r="H137">
            <v>171</v>
          </cell>
        </row>
        <row r="138">
          <cell r="B138" t="str">
            <v>2024ENERO</v>
          </cell>
          <cell r="C138">
            <v>31</v>
          </cell>
          <cell r="D138">
            <v>2</v>
          </cell>
          <cell r="E138">
            <v>8</v>
          </cell>
          <cell r="F138">
            <v>21</v>
          </cell>
          <cell r="G138">
            <v>9</v>
          </cell>
          <cell r="H138">
            <v>189</v>
          </cell>
        </row>
        <row r="139">
          <cell r="B139" t="str">
            <v>2024FEBRERO</v>
          </cell>
          <cell r="C139">
            <v>28</v>
          </cell>
          <cell r="D139">
            <v>0</v>
          </cell>
          <cell r="E139">
            <v>8</v>
          </cell>
          <cell r="F139">
            <v>20</v>
          </cell>
          <cell r="G139">
            <v>9</v>
          </cell>
          <cell r="H139">
            <v>180</v>
          </cell>
        </row>
        <row r="140">
          <cell r="B140" t="str">
            <v>2024MARZO</v>
          </cell>
          <cell r="C140">
            <v>31</v>
          </cell>
          <cell r="D140">
            <v>3</v>
          </cell>
          <cell r="E140">
            <v>9</v>
          </cell>
          <cell r="F140">
            <v>19</v>
          </cell>
          <cell r="G140">
            <v>9</v>
          </cell>
          <cell r="H140">
            <v>171</v>
          </cell>
        </row>
        <row r="141">
          <cell r="B141" t="str">
            <v>2024ABRIL</v>
          </cell>
          <cell r="C141">
            <v>30</v>
          </cell>
          <cell r="D141">
            <v>0</v>
          </cell>
          <cell r="E141">
            <v>9</v>
          </cell>
          <cell r="F141">
            <v>21</v>
          </cell>
          <cell r="G141">
            <v>9</v>
          </cell>
          <cell r="H141">
            <v>189</v>
          </cell>
        </row>
        <row r="142">
          <cell r="B142" t="str">
            <v>2024MAYO</v>
          </cell>
          <cell r="C142">
            <v>31</v>
          </cell>
          <cell r="D142">
            <v>1</v>
          </cell>
          <cell r="E142">
            <v>8</v>
          </cell>
          <cell r="F142">
            <v>22</v>
          </cell>
          <cell r="G142">
            <v>9</v>
          </cell>
          <cell r="H142">
            <v>198</v>
          </cell>
        </row>
        <row r="143">
          <cell r="B143" t="str">
            <v>2024JUNIO</v>
          </cell>
          <cell r="C143">
            <v>30</v>
          </cell>
          <cell r="D143">
            <v>2</v>
          </cell>
          <cell r="E143">
            <v>9</v>
          </cell>
          <cell r="F143">
            <v>19</v>
          </cell>
          <cell r="G143">
            <v>9</v>
          </cell>
          <cell r="H143">
            <v>171</v>
          </cell>
        </row>
        <row r="144">
          <cell r="B144" t="str">
            <v>2024JULIO</v>
          </cell>
          <cell r="C144">
            <v>31</v>
          </cell>
          <cell r="D144">
            <v>2</v>
          </cell>
          <cell r="E144">
            <v>9</v>
          </cell>
          <cell r="F144">
            <v>20</v>
          </cell>
          <cell r="G144">
            <v>9</v>
          </cell>
          <cell r="H144">
            <v>180</v>
          </cell>
        </row>
        <row r="145">
          <cell r="B145" t="str">
            <v>2024AGOSTO</v>
          </cell>
          <cell r="C145">
            <v>31</v>
          </cell>
          <cell r="D145">
            <v>2</v>
          </cell>
          <cell r="E145">
            <v>8</v>
          </cell>
          <cell r="F145">
            <v>21</v>
          </cell>
          <cell r="G145">
            <v>9</v>
          </cell>
          <cell r="H145">
            <v>189</v>
          </cell>
        </row>
        <row r="146">
          <cell r="B146" t="str">
            <v>2024SEPTIEMBRE</v>
          </cell>
          <cell r="C146">
            <v>30</v>
          </cell>
          <cell r="D146">
            <v>0</v>
          </cell>
          <cell r="E146">
            <v>10</v>
          </cell>
          <cell r="F146">
            <v>20</v>
          </cell>
          <cell r="G146">
            <v>9</v>
          </cell>
          <cell r="H146">
            <v>180</v>
          </cell>
        </row>
        <row r="147">
          <cell r="B147" t="str">
            <v>2024OCTUBRE</v>
          </cell>
          <cell r="C147">
            <v>31</v>
          </cell>
          <cell r="D147">
            <v>1</v>
          </cell>
          <cell r="E147">
            <v>8</v>
          </cell>
          <cell r="F147">
            <v>22</v>
          </cell>
          <cell r="G147">
            <v>9</v>
          </cell>
          <cell r="H147">
            <v>198</v>
          </cell>
        </row>
        <row r="148">
          <cell r="B148" t="str">
            <v>2024NOVIEMBRE</v>
          </cell>
          <cell r="C148">
            <v>30</v>
          </cell>
          <cell r="D148">
            <v>2</v>
          </cell>
          <cell r="E148">
            <v>8</v>
          </cell>
          <cell r="F148">
            <v>20</v>
          </cell>
          <cell r="G148">
            <v>9</v>
          </cell>
          <cell r="H148">
            <v>180</v>
          </cell>
        </row>
        <row r="149">
          <cell r="B149" t="str">
            <v>2024DICIEMBRE</v>
          </cell>
          <cell r="C149">
            <v>31</v>
          </cell>
          <cell r="D149">
            <v>2</v>
          </cell>
          <cell r="E149">
            <v>10</v>
          </cell>
          <cell r="F149">
            <v>19</v>
          </cell>
          <cell r="G149">
            <v>9</v>
          </cell>
          <cell r="H149">
            <v>171</v>
          </cell>
        </row>
        <row r="150">
          <cell r="B150" t="str">
            <v>2025ENERO</v>
          </cell>
          <cell r="C150">
            <v>31</v>
          </cell>
          <cell r="D150">
            <v>2</v>
          </cell>
          <cell r="E150">
            <v>8</v>
          </cell>
          <cell r="F150">
            <v>21</v>
          </cell>
          <cell r="G150">
            <v>9</v>
          </cell>
          <cell r="H150">
            <v>189</v>
          </cell>
        </row>
        <row r="151">
          <cell r="B151" t="str">
            <v>2025FEBRERO</v>
          </cell>
          <cell r="C151">
            <v>28</v>
          </cell>
          <cell r="D151">
            <v>0</v>
          </cell>
          <cell r="E151">
            <v>8</v>
          </cell>
          <cell r="F151">
            <v>20</v>
          </cell>
          <cell r="G151">
            <v>9</v>
          </cell>
          <cell r="H151">
            <v>180</v>
          </cell>
        </row>
        <row r="152">
          <cell r="B152" t="str">
            <v>2025MARZO</v>
          </cell>
          <cell r="C152">
            <v>31</v>
          </cell>
          <cell r="D152">
            <v>3</v>
          </cell>
          <cell r="E152">
            <v>9</v>
          </cell>
          <cell r="F152">
            <v>19</v>
          </cell>
          <cell r="G152">
            <v>9</v>
          </cell>
          <cell r="H152">
            <v>171</v>
          </cell>
        </row>
        <row r="153">
          <cell r="B153" t="str">
            <v>2025ABRIL</v>
          </cell>
          <cell r="C153">
            <v>30</v>
          </cell>
          <cell r="D153">
            <v>0</v>
          </cell>
          <cell r="E153">
            <v>9</v>
          </cell>
          <cell r="F153">
            <v>21</v>
          </cell>
          <cell r="G153">
            <v>9</v>
          </cell>
          <cell r="H153">
            <v>189</v>
          </cell>
        </row>
        <row r="154">
          <cell r="B154" t="str">
            <v>2025MAYO</v>
          </cell>
          <cell r="C154">
            <v>31</v>
          </cell>
          <cell r="D154">
            <v>1</v>
          </cell>
          <cell r="E154">
            <v>8</v>
          </cell>
          <cell r="F154">
            <v>22</v>
          </cell>
          <cell r="G154">
            <v>9</v>
          </cell>
          <cell r="H154">
            <v>198</v>
          </cell>
        </row>
        <row r="155">
          <cell r="B155" t="str">
            <v>2025JUNIO</v>
          </cell>
          <cell r="C155">
            <v>30</v>
          </cell>
          <cell r="D155">
            <v>2</v>
          </cell>
          <cell r="E155">
            <v>9</v>
          </cell>
          <cell r="F155">
            <v>19</v>
          </cell>
          <cell r="G155">
            <v>9</v>
          </cell>
          <cell r="H155">
            <v>171</v>
          </cell>
        </row>
        <row r="156">
          <cell r="B156" t="str">
            <v>2025JULIO</v>
          </cell>
          <cell r="C156">
            <v>31</v>
          </cell>
          <cell r="D156">
            <v>2</v>
          </cell>
          <cell r="E156">
            <v>9</v>
          </cell>
          <cell r="F156">
            <v>20</v>
          </cell>
          <cell r="G156">
            <v>9</v>
          </cell>
          <cell r="H156">
            <v>180</v>
          </cell>
        </row>
        <row r="157">
          <cell r="B157" t="str">
            <v>2025AGOSTO</v>
          </cell>
          <cell r="C157">
            <v>31</v>
          </cell>
          <cell r="D157">
            <v>2</v>
          </cell>
          <cell r="E157">
            <v>8</v>
          </cell>
          <cell r="F157">
            <v>21</v>
          </cell>
          <cell r="G157">
            <v>9</v>
          </cell>
          <cell r="H157">
            <v>189</v>
          </cell>
        </row>
        <row r="158">
          <cell r="B158" t="str">
            <v>2025SEPTIEMBRE</v>
          </cell>
          <cell r="C158">
            <v>30</v>
          </cell>
          <cell r="D158">
            <v>0</v>
          </cell>
          <cell r="E158">
            <v>10</v>
          </cell>
          <cell r="F158">
            <v>20</v>
          </cell>
          <cell r="G158">
            <v>9</v>
          </cell>
          <cell r="H158">
            <v>180</v>
          </cell>
        </row>
        <row r="159">
          <cell r="B159" t="str">
            <v>2025OCTUBRE</v>
          </cell>
          <cell r="C159">
            <v>31</v>
          </cell>
          <cell r="D159">
            <v>1</v>
          </cell>
          <cell r="E159">
            <v>8</v>
          </cell>
          <cell r="F159">
            <v>22</v>
          </cell>
          <cell r="G159">
            <v>9</v>
          </cell>
          <cell r="H159">
            <v>198</v>
          </cell>
        </row>
        <row r="160">
          <cell r="B160" t="str">
            <v>2025NOVIEMBRE</v>
          </cell>
          <cell r="C160">
            <v>30</v>
          </cell>
          <cell r="D160">
            <v>2</v>
          </cell>
          <cell r="E160">
            <v>8</v>
          </cell>
          <cell r="F160">
            <v>20</v>
          </cell>
          <cell r="G160">
            <v>9</v>
          </cell>
          <cell r="H160">
            <v>180</v>
          </cell>
        </row>
        <row r="161">
          <cell r="B161" t="str">
            <v>2025DICIEMBRE</v>
          </cell>
          <cell r="C161">
            <v>31</v>
          </cell>
          <cell r="D161">
            <v>2</v>
          </cell>
          <cell r="E161">
            <v>10</v>
          </cell>
          <cell r="F161">
            <v>19</v>
          </cell>
          <cell r="G161">
            <v>9</v>
          </cell>
          <cell r="H161">
            <v>171</v>
          </cell>
        </row>
      </sheetData>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
      <sheetName val="Parametros"/>
      <sheetName val="Precios Alimentos"/>
      <sheetName val="Precios_leche_UHT"/>
      <sheetName val="Costo de Ing de Prep"/>
      <sheetName val="Resumen Preparaciones"/>
      <sheetName val="Factor de Conversión"/>
      <sheetName val="Menú"/>
      <sheetName val="Salarios de Ref"/>
      <sheetName val="Estanda T.H."/>
      <sheetName val="Componentes T.H."/>
      <sheetName val="Centros P y C"/>
      <sheetName val="Hoja1"/>
      <sheetName val="Estandar Menaje"/>
      <sheetName val="Resumen De Menaje"/>
      <sheetName val="Resumen Costos"/>
      <sheetName val="Analisis de Costos"/>
      <sheetName val="Analisis microbiologico"/>
      <sheetName val="configuración"/>
      <sheetName val="Indices empleados y Parametros"/>
      <sheetName val="calendario"/>
      <sheetName val="datos entrada"/>
      <sheetName val="costes no sspp"/>
      <sheetName val="hw&amp;sw"/>
      <sheetName val="datos maestros"/>
      <sheetName val="tasas"/>
      <sheetName val="cash flow (cop)"/>
      <sheetName val="dashboard"/>
      <sheetName val="parámetros"/>
      <sheetName val="mex95ib"/>
    </sheetNames>
    <sheetDataSet>
      <sheetData sheetId="0"/>
      <sheetData sheetId="1"/>
      <sheetData sheetId="2">
        <row r="5031">
          <cell r="A5031" t="str">
            <v>Aceite girasol</v>
          </cell>
        </row>
        <row r="5032">
          <cell r="A5032" t="str">
            <v>Aceite soya</v>
          </cell>
        </row>
        <row r="5033">
          <cell r="A5033" t="str">
            <v>Aceite vegetal mezcla</v>
          </cell>
        </row>
        <row r="5034">
          <cell r="A5034" t="str">
            <v>Acelga</v>
          </cell>
        </row>
        <row r="5035">
          <cell r="A5035" t="str">
            <v>Aguacate común</v>
          </cell>
        </row>
        <row r="5036">
          <cell r="A5036" t="str">
            <v>Aguacate Hass</v>
          </cell>
        </row>
        <row r="5037">
          <cell r="A5037" t="str">
            <v>Aguacate papelillo</v>
          </cell>
        </row>
        <row r="5038">
          <cell r="A5038" t="str">
            <v>Ahuyama</v>
          </cell>
        </row>
        <row r="5039">
          <cell r="A5039" t="str">
            <v>Ají dulce</v>
          </cell>
        </row>
        <row r="5040">
          <cell r="A5040" t="str">
            <v>Ají topito dulce</v>
          </cell>
        </row>
        <row r="5041">
          <cell r="A5041" t="str">
            <v>Ajo</v>
          </cell>
        </row>
        <row r="5042">
          <cell r="A5042" t="str">
            <v>Ajo importado</v>
          </cell>
        </row>
        <row r="5043">
          <cell r="A5043" t="str">
            <v>Alas de pollo con costillar</v>
          </cell>
        </row>
        <row r="5044">
          <cell r="A5044" t="str">
            <v>Alas de pollo sin costillar</v>
          </cell>
        </row>
        <row r="5045">
          <cell r="A5045" t="str">
            <v>Almejas con concha</v>
          </cell>
        </row>
        <row r="5046">
          <cell r="A5046" t="str">
            <v>Almejas sin concha</v>
          </cell>
        </row>
        <row r="5047">
          <cell r="A5047" t="str">
            <v>Apio</v>
          </cell>
        </row>
        <row r="5048">
          <cell r="A5048" t="str">
            <v>Arracacha amarilla</v>
          </cell>
        </row>
        <row r="5049">
          <cell r="A5049" t="str">
            <v>Arracacha blanca</v>
          </cell>
        </row>
        <row r="5050">
          <cell r="A5050" t="str">
            <v>Arroz de primera</v>
          </cell>
        </row>
        <row r="5051">
          <cell r="A5051" t="str">
            <v>Arroz de segunda</v>
          </cell>
        </row>
        <row r="5052">
          <cell r="A5052" t="str">
            <v>Arroz excelso</v>
          </cell>
        </row>
        <row r="5053">
          <cell r="A5053" t="str">
            <v>Arroz sopa cristal</v>
          </cell>
        </row>
        <row r="5054">
          <cell r="A5054" t="str">
            <v>Arveja amarilla seca importada</v>
          </cell>
        </row>
        <row r="5055">
          <cell r="A5055" t="str">
            <v>Arveja enlatada</v>
          </cell>
        </row>
        <row r="5056">
          <cell r="A5056" t="str">
            <v>Arveja verde en vaina</v>
          </cell>
        </row>
        <row r="5057">
          <cell r="A5057" t="str">
            <v>Arveja verde en vaina pastusa</v>
          </cell>
        </row>
        <row r="5058">
          <cell r="A5058" t="str">
            <v>Arveja verde seca importada</v>
          </cell>
        </row>
        <row r="5059">
          <cell r="A5059" t="str">
            <v>Avena en hojuelas</v>
          </cell>
        </row>
        <row r="5060">
          <cell r="A5060" t="str">
            <v>Avena molida</v>
          </cell>
        </row>
        <row r="5061">
          <cell r="A5061" t="str">
            <v>Azúcar morena</v>
          </cell>
        </row>
        <row r="5062">
          <cell r="A5062" t="str">
            <v>Azúcar refinada</v>
          </cell>
        </row>
        <row r="5063">
          <cell r="A5063" t="str">
            <v>Azúcar sulfitada</v>
          </cell>
        </row>
        <row r="5064">
          <cell r="A5064" t="str">
            <v>Badea</v>
          </cell>
        </row>
        <row r="5065">
          <cell r="A5065" t="str">
            <v>Bagre rayado en postas congelado</v>
          </cell>
        </row>
        <row r="5066">
          <cell r="A5066" t="str">
            <v>Bagre rayado entero congelado</v>
          </cell>
        </row>
        <row r="5067">
          <cell r="A5067" t="str">
            <v>Bagre rayado entero fresco</v>
          </cell>
        </row>
        <row r="5068">
          <cell r="A5068" t="str">
            <v>Banano bocadillo</v>
          </cell>
        </row>
        <row r="5069">
          <cell r="A5069" t="str">
            <v>Banano criollo</v>
          </cell>
        </row>
        <row r="5070">
          <cell r="A5070" t="str">
            <v>Banano Urabá</v>
          </cell>
        </row>
        <row r="5071">
          <cell r="A5071" t="str">
            <v>Berenjena</v>
          </cell>
        </row>
        <row r="5072">
          <cell r="A5072" t="str">
            <v>Blanquillo entero fresco</v>
          </cell>
        </row>
        <row r="5073">
          <cell r="A5073" t="str">
            <v>Bocachico criollo fresco</v>
          </cell>
        </row>
        <row r="5074">
          <cell r="A5074" t="str">
            <v>Bocachico importado congelado</v>
          </cell>
        </row>
        <row r="5075">
          <cell r="A5075" t="str">
            <v>Bocadillo veleño</v>
          </cell>
        </row>
        <row r="5076">
          <cell r="A5076" t="str">
            <v>Borojó</v>
          </cell>
        </row>
        <row r="5077">
          <cell r="A5077" t="str">
            <v>Breva</v>
          </cell>
        </row>
        <row r="5078">
          <cell r="A5078" t="str">
            <v>Brócoli</v>
          </cell>
        </row>
        <row r="5079">
          <cell r="A5079" t="str">
            <v>Cachama de cultivo fresca</v>
          </cell>
        </row>
        <row r="5080">
          <cell r="A5080" t="str">
            <v>Café instantáneo</v>
          </cell>
        </row>
        <row r="5081">
          <cell r="A5081" t="str">
            <v>Café molido</v>
          </cell>
        </row>
        <row r="5082">
          <cell r="A5082" t="str">
            <v>Calabacín</v>
          </cell>
        </row>
        <row r="5083">
          <cell r="A5083" t="str">
            <v>Calabaza</v>
          </cell>
        </row>
        <row r="5084">
          <cell r="A5084" t="str">
            <v>Calamar anillos</v>
          </cell>
        </row>
        <row r="5085">
          <cell r="A5085" t="str">
            <v>Calamar blanco entero</v>
          </cell>
        </row>
        <row r="5086">
          <cell r="A5086" t="str">
            <v>Calamar morado entero</v>
          </cell>
        </row>
        <row r="5087">
          <cell r="A5087" t="str">
            <v>Camarón tigre precocido seco</v>
          </cell>
        </row>
        <row r="5088">
          <cell r="A5088" t="str">
            <v>Camarón tití precocido seco</v>
          </cell>
        </row>
        <row r="5089">
          <cell r="A5089" t="str">
            <v>Capaz Magdalena fresco</v>
          </cell>
        </row>
        <row r="5090">
          <cell r="A5090" t="str">
            <v>Carne de cerdo en canal</v>
          </cell>
        </row>
        <row r="5091">
          <cell r="A5091" t="str">
            <v>Carne de cerdo, brazo con hueso</v>
          </cell>
        </row>
        <row r="5092">
          <cell r="A5092" t="str">
            <v>Carne de cerdo, brazo sin hueso</v>
          </cell>
        </row>
        <row r="5093">
          <cell r="A5093" t="str">
            <v>Carne de cerdo, cabeza de lomo</v>
          </cell>
        </row>
        <row r="5094">
          <cell r="A5094" t="str">
            <v>Carne de cerdo, costilla</v>
          </cell>
        </row>
        <row r="5095">
          <cell r="A5095" t="str">
            <v>Carne de cerdo, espinazo</v>
          </cell>
        </row>
        <row r="5096">
          <cell r="A5096" t="str">
            <v>Carne de cerdo, lomo con hueso</v>
          </cell>
        </row>
        <row r="5097">
          <cell r="A5097" t="str">
            <v>Carne de cerdo, lomo sin hueso</v>
          </cell>
        </row>
        <row r="5098">
          <cell r="A5098" t="str">
            <v>Carne de cerdo, pernil con hueso</v>
          </cell>
        </row>
        <row r="5099">
          <cell r="A5099" t="str">
            <v>Carne de cerdo, pernil sin hueso</v>
          </cell>
        </row>
        <row r="5100">
          <cell r="A5100" t="str">
            <v>Carne de cerdo, tocino barriga</v>
          </cell>
        </row>
        <row r="5101">
          <cell r="A5101" t="str">
            <v>Carne de cerdo, tocino papada</v>
          </cell>
        </row>
        <row r="5102">
          <cell r="A5102" t="str">
            <v>Carne de res en canal</v>
          </cell>
        </row>
        <row r="5103">
          <cell r="A5103" t="str">
            <v>Carne de res molida, murillo</v>
          </cell>
        </row>
        <row r="5104">
          <cell r="A5104" t="str">
            <v>Carne de res, bola de brazo</v>
          </cell>
        </row>
        <row r="5105">
          <cell r="A5105" t="str">
            <v>Carne de res, bola de pierna</v>
          </cell>
        </row>
        <row r="5106">
          <cell r="A5106" t="str">
            <v>Carne de res, bota</v>
          </cell>
        </row>
        <row r="5107">
          <cell r="A5107" t="str">
            <v>Carne de res, cadera</v>
          </cell>
        </row>
        <row r="5108">
          <cell r="A5108" t="str">
            <v>Carne de res, centro de pierna</v>
          </cell>
        </row>
        <row r="5109">
          <cell r="A5109" t="str">
            <v>Carne de res, chatas</v>
          </cell>
        </row>
        <row r="5110">
          <cell r="A5110" t="str">
            <v>Carne de res, cogote</v>
          </cell>
        </row>
        <row r="5111">
          <cell r="A5111" t="str">
            <v>Carne de res, costilla</v>
          </cell>
        </row>
        <row r="5112">
          <cell r="A5112" t="str">
            <v>Carne de res, falda</v>
          </cell>
        </row>
        <row r="5113">
          <cell r="A5113" t="str">
            <v>Carne de res, lomo de brazo</v>
          </cell>
        </row>
        <row r="5114">
          <cell r="A5114" t="str">
            <v>Carne de res, lomo fino</v>
          </cell>
        </row>
        <row r="5115">
          <cell r="A5115" t="str">
            <v>Carne de res, morrillo</v>
          </cell>
        </row>
        <row r="5116">
          <cell r="A5116" t="str">
            <v>Carne de res, muchacho</v>
          </cell>
        </row>
        <row r="5117">
          <cell r="A5117" t="str">
            <v>Carne de res, murillo</v>
          </cell>
        </row>
        <row r="5118">
          <cell r="A5118" t="str">
            <v>Carne de res, pecho</v>
          </cell>
        </row>
        <row r="5119">
          <cell r="A5119" t="str">
            <v>Carne de res, punta de anca</v>
          </cell>
        </row>
        <row r="5120">
          <cell r="A5120" t="str">
            <v>Carne de res, sobrebarriga</v>
          </cell>
        </row>
        <row r="5121">
          <cell r="A5121" t="str">
            <v>Cazuela de mariscos (paquete)</v>
          </cell>
        </row>
        <row r="5122">
          <cell r="A5122" t="str">
            <v>Cebolla cabezona blanca</v>
          </cell>
        </row>
        <row r="5123">
          <cell r="A5123" t="str">
            <v>Cebolla cabezona blanca bogotana</v>
          </cell>
        </row>
        <row r="5124">
          <cell r="A5124" t="str">
            <v>Cebolla cabezona blanca ecuatoriana</v>
          </cell>
        </row>
        <row r="5125">
          <cell r="A5125" t="str">
            <v>Cebolla cabezona blanca importada</v>
          </cell>
        </row>
        <row r="5126">
          <cell r="A5126" t="str">
            <v>Cebolla cabezona blanca pastusa</v>
          </cell>
        </row>
        <row r="5127">
          <cell r="A5127" t="str">
            <v>Cebolla cabezona blanca peruana</v>
          </cell>
        </row>
        <row r="5128">
          <cell r="A5128" t="str">
            <v>Cebolla cabezona roja ecuatoriana</v>
          </cell>
        </row>
        <row r="5129">
          <cell r="A5129" t="str">
            <v>Cebolla cabezona roja importada</v>
          </cell>
        </row>
        <row r="5130">
          <cell r="A5130" t="str">
            <v>Cebolla cabezona roja ocañera</v>
          </cell>
        </row>
        <row r="5131">
          <cell r="A5131" t="str">
            <v>Cebolla cabezona roja peruana</v>
          </cell>
        </row>
        <row r="5132">
          <cell r="A5132" t="str">
            <v>Cebolla junca</v>
          </cell>
        </row>
        <row r="5133">
          <cell r="A5133" t="str">
            <v>Cebolla junca Aquitania</v>
          </cell>
        </row>
        <row r="5134">
          <cell r="A5134" t="str">
            <v>Cebolla junca Berlín</v>
          </cell>
        </row>
        <row r="5135">
          <cell r="A5135" t="str">
            <v>Cebolla junca pastusa</v>
          </cell>
        </row>
        <row r="5136">
          <cell r="A5136" t="str">
            <v>Cebolla junca Tenerife</v>
          </cell>
        </row>
        <row r="5137">
          <cell r="A5137" t="str">
            <v>Cebolla puerro</v>
          </cell>
        </row>
        <row r="5138">
          <cell r="A5138" t="str">
            <v>Cebollín chino</v>
          </cell>
        </row>
        <row r="5139">
          <cell r="A5139" t="str">
            <v>Chocolate amargo</v>
          </cell>
        </row>
        <row r="5140">
          <cell r="A5140" t="str">
            <v>Chocolate dulce</v>
          </cell>
        </row>
        <row r="5141">
          <cell r="A5141" t="str">
            <v>Chocolate instantáneo</v>
          </cell>
        </row>
        <row r="5142">
          <cell r="A5142" t="str">
            <v>Chócolo mazorca</v>
          </cell>
        </row>
        <row r="5143">
          <cell r="A5143" t="str">
            <v>Cidra</v>
          </cell>
        </row>
        <row r="5144">
          <cell r="A5144" t="str">
            <v>Cilantro</v>
          </cell>
        </row>
        <row r="5145">
          <cell r="A5145" t="str">
            <v>Ciruela negra chilena</v>
          </cell>
        </row>
        <row r="5146">
          <cell r="A5146" t="str">
            <v>Ciruela roja</v>
          </cell>
        </row>
        <row r="5147">
          <cell r="A5147" t="str">
            <v>Coco</v>
          </cell>
        </row>
        <row r="5148">
          <cell r="A5148" t="str">
            <v>Coles</v>
          </cell>
        </row>
        <row r="5149">
          <cell r="A5149" t="str">
            <v>Coliflor</v>
          </cell>
        </row>
        <row r="5150">
          <cell r="A5150" t="str">
            <v>Color (bolsita)</v>
          </cell>
        </row>
        <row r="5151">
          <cell r="A5151" t="str">
            <v>Corvina, filete congelado nacional</v>
          </cell>
        </row>
        <row r="5152">
          <cell r="A5152" t="str">
            <v>Cuchuco de cebada</v>
          </cell>
        </row>
        <row r="5153">
          <cell r="A5153" t="str">
            <v>Cuchuco de maíz</v>
          </cell>
        </row>
        <row r="5154">
          <cell r="A5154" t="str">
            <v>Curuba larga</v>
          </cell>
        </row>
        <row r="5155">
          <cell r="A5155" t="str">
            <v>Curuba redonda</v>
          </cell>
        </row>
        <row r="5156">
          <cell r="A5156" t="str">
            <v>Durazno importado</v>
          </cell>
        </row>
        <row r="5157">
          <cell r="A5157" t="str">
            <v>Durazno nacional</v>
          </cell>
        </row>
        <row r="5158">
          <cell r="A5158" t="str">
            <v>Espinaca</v>
          </cell>
        </row>
        <row r="5159">
          <cell r="A5159" t="str">
            <v>Fécula de maíz</v>
          </cell>
        </row>
        <row r="5160">
          <cell r="A5160" t="str">
            <v>Feijoa</v>
          </cell>
        </row>
        <row r="5161">
          <cell r="A5161" t="str">
            <v>Fresa</v>
          </cell>
        </row>
        <row r="5162">
          <cell r="A5162" t="str">
            <v>Fríjol bolón</v>
          </cell>
        </row>
        <row r="5163">
          <cell r="A5163" t="str">
            <v>Fríjol cabeza negra importado</v>
          </cell>
        </row>
        <row r="5164">
          <cell r="A5164" t="str">
            <v>Fríjol cabeza negra nacional</v>
          </cell>
        </row>
        <row r="5165">
          <cell r="A5165" t="str">
            <v>Fríjol calima</v>
          </cell>
        </row>
        <row r="5166">
          <cell r="A5166" t="str">
            <v>Fríjol cargamanto blanco</v>
          </cell>
        </row>
        <row r="5167">
          <cell r="A5167" t="str">
            <v>Fríjol cargamanto rojo</v>
          </cell>
        </row>
        <row r="5168">
          <cell r="A5168" t="str">
            <v>Fríjol enlatado</v>
          </cell>
        </row>
        <row r="5169">
          <cell r="A5169" t="str">
            <v>Fríjol nima calima</v>
          </cell>
        </row>
        <row r="5170">
          <cell r="A5170" t="str">
            <v>Fríjol palomito importado</v>
          </cell>
        </row>
        <row r="5171">
          <cell r="A5171" t="str">
            <v>Fríjol radical</v>
          </cell>
        </row>
        <row r="5172">
          <cell r="A5172" t="str">
            <v>Fríjol Uribe rosado</v>
          </cell>
        </row>
        <row r="5173">
          <cell r="A5173" t="str">
            <v>Fríjol verde bolo</v>
          </cell>
        </row>
        <row r="5174">
          <cell r="A5174" t="str">
            <v>Fríjol verde cargamanto</v>
          </cell>
        </row>
        <row r="5175">
          <cell r="A5175" t="str">
            <v>Fríjol verde en vaina</v>
          </cell>
        </row>
        <row r="5176">
          <cell r="A5176" t="str">
            <v>Fríjol Zaragoza</v>
          </cell>
        </row>
        <row r="5177">
          <cell r="A5177" t="str">
            <v>Galletas dulces redondas con crema</v>
          </cell>
        </row>
        <row r="5178">
          <cell r="A5178" t="str">
            <v>Galletas saladas 3 tacos</v>
          </cell>
        </row>
        <row r="5179">
          <cell r="A5179" t="str">
            <v>Garbanzo importado</v>
          </cell>
        </row>
        <row r="5180">
          <cell r="A5180" t="str">
            <v>Gelatina</v>
          </cell>
        </row>
        <row r="5181">
          <cell r="A5181" t="str">
            <v>Granadilla</v>
          </cell>
        </row>
        <row r="5182">
          <cell r="A5182" t="str">
            <v>Guanábana</v>
          </cell>
        </row>
        <row r="5183">
          <cell r="A5183" t="str">
            <v>Guayaba agria</v>
          </cell>
        </row>
        <row r="5184">
          <cell r="A5184" t="str">
            <v>Guayaba común</v>
          </cell>
        </row>
        <row r="5185">
          <cell r="A5185" t="str">
            <v>Guayaba manzana</v>
          </cell>
        </row>
        <row r="5186">
          <cell r="A5186" t="str">
            <v>Guayaba pera</v>
          </cell>
        </row>
        <row r="5187">
          <cell r="A5187" t="str">
            <v>Gulupa</v>
          </cell>
        </row>
        <row r="5188">
          <cell r="A5188" t="str">
            <v>Haba verde</v>
          </cell>
        </row>
        <row r="5189">
          <cell r="A5189" t="str">
            <v>Habichuela</v>
          </cell>
        </row>
        <row r="5190">
          <cell r="A5190" t="str">
            <v>Habichuela larga</v>
          </cell>
        </row>
        <row r="5191">
          <cell r="A5191" t="str">
            <v>Harina de trigo</v>
          </cell>
        </row>
        <row r="5192">
          <cell r="A5192" t="str">
            <v>Harina precocida de maíz</v>
          </cell>
        </row>
        <row r="5193">
          <cell r="A5193" t="str">
            <v>Higo</v>
          </cell>
        </row>
        <row r="5194">
          <cell r="A5194" t="str">
            <v>Huevo blanco A</v>
          </cell>
        </row>
        <row r="5195">
          <cell r="A5195" t="str">
            <v>Huevo blanco AA</v>
          </cell>
        </row>
        <row r="5196">
          <cell r="A5196" t="str">
            <v>Huevo blanco B</v>
          </cell>
        </row>
        <row r="5197">
          <cell r="A5197" t="str">
            <v>Huevo blanco extra</v>
          </cell>
        </row>
        <row r="5198">
          <cell r="A5198" t="str">
            <v>Huevo rojo A</v>
          </cell>
        </row>
        <row r="5199">
          <cell r="A5199" t="str">
            <v>Huevo rojo AA</v>
          </cell>
        </row>
        <row r="5200">
          <cell r="A5200" t="str">
            <v>Huevo rojo B</v>
          </cell>
        </row>
        <row r="5201">
          <cell r="A5201" t="str">
            <v>Huevo rojo extra</v>
          </cell>
        </row>
        <row r="5202">
          <cell r="A5202" t="str">
            <v>Jugo de frutas</v>
          </cell>
        </row>
        <row r="5203">
          <cell r="A5203" t="str">
            <v>Jugo instantáneo (sobre)</v>
          </cell>
        </row>
        <row r="5204">
          <cell r="A5204" t="str">
            <v>Kiwi</v>
          </cell>
        </row>
        <row r="5205">
          <cell r="A5205" t="str">
            <v>Langostino 16-20</v>
          </cell>
        </row>
        <row r="5206">
          <cell r="A5206" t="str">
            <v>Langostino U12</v>
          </cell>
        </row>
        <row r="5207">
          <cell r="A5207" t="str">
            <v>Leche en polvo</v>
          </cell>
        </row>
        <row r="5208">
          <cell r="A5208" t="str">
            <v>Lechuga Batavia</v>
          </cell>
        </row>
        <row r="5209">
          <cell r="A5209" t="str">
            <v>Lechuga crespa morada</v>
          </cell>
        </row>
        <row r="5210">
          <cell r="A5210" t="str">
            <v>Lechuga crespa verde</v>
          </cell>
        </row>
        <row r="5211">
          <cell r="A5211" t="str">
            <v>Lenteja importada</v>
          </cell>
        </row>
        <row r="5212">
          <cell r="A5212" t="str">
            <v>Limón común</v>
          </cell>
        </row>
        <row r="5213">
          <cell r="A5213" t="str">
            <v>Limón común Ciénaga</v>
          </cell>
        </row>
        <row r="5214">
          <cell r="A5214" t="str">
            <v>Limón común valluno</v>
          </cell>
        </row>
        <row r="5215">
          <cell r="A5215" t="str">
            <v>Limón mandarino</v>
          </cell>
        </row>
        <row r="5216">
          <cell r="A5216" t="str">
            <v>Limón Tahití</v>
          </cell>
        </row>
        <row r="5217">
          <cell r="A5217" t="str">
            <v>Lomitos de atún en lata</v>
          </cell>
        </row>
        <row r="5218">
          <cell r="A5218" t="str">
            <v>Lulo</v>
          </cell>
        </row>
        <row r="5219">
          <cell r="A5219" t="str">
            <v>Maíz amarillo cáscara</v>
          </cell>
        </row>
        <row r="5220">
          <cell r="A5220" t="str">
            <v>Maíz amarillo trillado</v>
          </cell>
        </row>
        <row r="5221">
          <cell r="A5221" t="str">
            <v>Maíz blanco cáscara</v>
          </cell>
        </row>
        <row r="5222">
          <cell r="A5222" t="str">
            <v>Maíz blanco retrillado</v>
          </cell>
        </row>
        <row r="5223">
          <cell r="A5223" t="str">
            <v>Maíz blanco trillado</v>
          </cell>
        </row>
        <row r="5224">
          <cell r="A5224" t="str">
            <v>Maíz pira</v>
          </cell>
        </row>
        <row r="5225">
          <cell r="A5225" t="str">
            <v>Mandarina arrayana</v>
          </cell>
        </row>
        <row r="5226">
          <cell r="A5226" t="str">
            <v>Mandarina común</v>
          </cell>
        </row>
        <row r="5227">
          <cell r="A5227" t="str">
            <v>Mandarina Oneco</v>
          </cell>
        </row>
        <row r="5228">
          <cell r="A5228" t="str">
            <v>Mango común</v>
          </cell>
        </row>
        <row r="5229">
          <cell r="A5229" t="str">
            <v>Mango de azúcar</v>
          </cell>
        </row>
        <row r="5230">
          <cell r="A5230" t="str">
            <v>Mango manzano</v>
          </cell>
        </row>
        <row r="5231">
          <cell r="A5231" t="str">
            <v>Mango reina</v>
          </cell>
        </row>
        <row r="5232">
          <cell r="A5232" t="str">
            <v>Mango Tommy</v>
          </cell>
        </row>
        <row r="5233">
          <cell r="A5233" t="str">
            <v>Manteca</v>
          </cell>
        </row>
        <row r="5234">
          <cell r="A5234" t="str">
            <v>Manzana nacional</v>
          </cell>
        </row>
        <row r="5235">
          <cell r="A5235" t="str">
            <v>Manzana roja importada</v>
          </cell>
        </row>
        <row r="5236">
          <cell r="A5236" t="str">
            <v>Manzana royal gala importada</v>
          </cell>
        </row>
        <row r="5237">
          <cell r="A5237" t="str">
            <v>Manzana verde importada</v>
          </cell>
        </row>
        <row r="5238">
          <cell r="A5238" t="str">
            <v>Maracuyá</v>
          </cell>
        </row>
        <row r="5239">
          <cell r="A5239" t="str">
            <v>Maracuyá antioqueño</v>
          </cell>
        </row>
        <row r="5240">
          <cell r="A5240" t="str">
            <v>Maracuyá huilense</v>
          </cell>
        </row>
        <row r="5241">
          <cell r="A5241" t="str">
            <v>Maracuyá santandereano</v>
          </cell>
        </row>
        <row r="5242">
          <cell r="A5242" t="str">
            <v>Maracuyá valluno</v>
          </cell>
        </row>
        <row r="5243">
          <cell r="A5243" t="str">
            <v>Margarina</v>
          </cell>
        </row>
        <row r="5244">
          <cell r="A5244" t="str">
            <v>Mayonesa doy pack</v>
          </cell>
        </row>
        <row r="5245">
          <cell r="A5245" t="str">
            <v>Melón Cantalup</v>
          </cell>
        </row>
        <row r="5246">
          <cell r="A5246" t="str">
            <v>Menudencias de pollo</v>
          </cell>
        </row>
        <row r="5247">
          <cell r="A5247" t="str">
            <v>Merluza, filete importado</v>
          </cell>
        </row>
        <row r="5248">
          <cell r="A5248" t="str">
            <v>Merluza, filete nacional</v>
          </cell>
        </row>
        <row r="5249">
          <cell r="A5249" t="str">
            <v>Mojarra lora entera congelada</v>
          </cell>
        </row>
        <row r="5250">
          <cell r="A5250" t="str">
            <v>Mojarra lora entera fresca</v>
          </cell>
        </row>
        <row r="5251">
          <cell r="A5251" t="str">
            <v>Mora de Castilla</v>
          </cell>
        </row>
        <row r="5252">
          <cell r="A5252" t="str">
            <v>Muslos de pollo con rabadilla</v>
          </cell>
        </row>
        <row r="5253">
          <cell r="A5253" t="str">
            <v>Muslos de pollo sin rabadilla</v>
          </cell>
        </row>
        <row r="5254">
          <cell r="A5254" t="str">
            <v>Naranja común</v>
          </cell>
        </row>
        <row r="5255">
          <cell r="A5255" t="str">
            <v>Naranja Valencia</v>
          </cell>
        </row>
        <row r="5256">
          <cell r="A5256" t="str">
            <v>Nicuro fresco</v>
          </cell>
        </row>
        <row r="5257">
          <cell r="A5257" t="str">
            <v>Ñame criollo</v>
          </cell>
        </row>
        <row r="5258">
          <cell r="A5258" t="str">
            <v>Ñame diamante</v>
          </cell>
        </row>
        <row r="5259">
          <cell r="A5259" t="str">
            <v>Ñame espino</v>
          </cell>
        </row>
        <row r="5260">
          <cell r="A5260" t="str">
            <v>Palmitos de mar</v>
          </cell>
        </row>
        <row r="5261">
          <cell r="A5261" t="str">
            <v>Panela cuadrada blanca</v>
          </cell>
        </row>
        <row r="5262">
          <cell r="A5262" t="str">
            <v>Panela cuadrada morena</v>
          </cell>
        </row>
        <row r="5263">
          <cell r="A5263" t="str">
            <v>Panela redonda morena</v>
          </cell>
        </row>
        <row r="5264">
          <cell r="A5264" t="str">
            <v>Papa capira</v>
          </cell>
        </row>
        <row r="5265">
          <cell r="A5265" t="str">
            <v>Papa capira carmenia</v>
          </cell>
        </row>
        <row r="5266">
          <cell r="A5266" t="str">
            <v>Papa criolla limpia</v>
          </cell>
        </row>
        <row r="5267">
          <cell r="A5267" t="str">
            <v>Papa criolla para lavar</v>
          </cell>
        </row>
        <row r="5268">
          <cell r="A5268" t="str">
            <v>Papa criolla sucia</v>
          </cell>
        </row>
        <row r="5269">
          <cell r="A5269" t="str">
            <v>Papa frita</v>
          </cell>
        </row>
        <row r="5270">
          <cell r="A5270" t="str">
            <v>Papa ICA-Huila</v>
          </cell>
        </row>
        <row r="5271">
          <cell r="A5271" t="str">
            <v>Papa Morasurco</v>
          </cell>
        </row>
        <row r="5272">
          <cell r="A5272" t="str">
            <v>Papa nevada</v>
          </cell>
        </row>
        <row r="5273">
          <cell r="A5273" t="str">
            <v>Papa parda para lavar</v>
          </cell>
        </row>
        <row r="5274">
          <cell r="A5274" t="str">
            <v>Papa parda pastusa</v>
          </cell>
        </row>
        <row r="5275">
          <cell r="A5275" t="str">
            <v>Papa Puracé</v>
          </cell>
        </row>
        <row r="5276">
          <cell r="A5276" t="str">
            <v>Papa R-12 negra</v>
          </cell>
        </row>
        <row r="5277">
          <cell r="A5277" t="str">
            <v>Papa R-12 roja</v>
          </cell>
        </row>
        <row r="5278">
          <cell r="A5278" t="str">
            <v>Papa roja peruana</v>
          </cell>
        </row>
        <row r="5279">
          <cell r="A5279" t="str">
            <v>Papa ruby</v>
          </cell>
        </row>
        <row r="5280">
          <cell r="A5280" t="str">
            <v>Papa sabanera</v>
          </cell>
        </row>
        <row r="5281">
          <cell r="A5281" t="str">
            <v>Papa San Félix</v>
          </cell>
        </row>
        <row r="5282">
          <cell r="A5282" t="str">
            <v>Papa suprema</v>
          </cell>
        </row>
        <row r="5283">
          <cell r="A5283" t="str">
            <v>Papa tocana</v>
          </cell>
        </row>
        <row r="5284">
          <cell r="A5284" t="str">
            <v>Papa tocarreña</v>
          </cell>
        </row>
        <row r="5285">
          <cell r="A5285" t="str">
            <v>Papa única</v>
          </cell>
        </row>
        <row r="5286">
          <cell r="A5286" t="str">
            <v>Papaya hawaiana</v>
          </cell>
        </row>
        <row r="5287">
          <cell r="A5287" t="str">
            <v>Papaya Maradol</v>
          </cell>
        </row>
        <row r="5288">
          <cell r="A5288" t="str">
            <v>Papaya melona</v>
          </cell>
        </row>
        <row r="5289">
          <cell r="A5289" t="str">
            <v>Papaya redonda</v>
          </cell>
        </row>
        <row r="5290">
          <cell r="A5290" t="str">
            <v>Pargo rojo entero congelado</v>
          </cell>
        </row>
        <row r="5291">
          <cell r="A5291" t="str">
            <v>Pargo rojo entero fresco</v>
          </cell>
        </row>
        <row r="5292">
          <cell r="A5292" t="str">
            <v>Pargo rojo platero</v>
          </cell>
        </row>
        <row r="5293">
          <cell r="A5293" t="str">
            <v>Pastas alimenticias</v>
          </cell>
        </row>
        <row r="5294">
          <cell r="A5294" t="str">
            <v>Patilla</v>
          </cell>
        </row>
        <row r="5295">
          <cell r="A5295" t="str">
            <v>Pechuga de pollo</v>
          </cell>
        </row>
        <row r="5296">
          <cell r="A5296" t="str">
            <v>Pepino cohombro</v>
          </cell>
        </row>
        <row r="5297">
          <cell r="A5297" t="str">
            <v>Pepino de rellenar</v>
          </cell>
        </row>
        <row r="5298">
          <cell r="A5298" t="str">
            <v>Pera importada</v>
          </cell>
        </row>
        <row r="5299">
          <cell r="A5299" t="str">
            <v>Perejil</v>
          </cell>
        </row>
        <row r="5300">
          <cell r="A5300" t="str">
            <v>Pescado cabezas</v>
          </cell>
        </row>
        <row r="5301">
          <cell r="A5301" t="str">
            <v>Pierna pernil con rabadilla</v>
          </cell>
        </row>
        <row r="5302">
          <cell r="A5302" t="str">
            <v>Pierna pernil sin rabadilla</v>
          </cell>
        </row>
        <row r="5303">
          <cell r="A5303" t="str">
            <v>Piernas de pollo</v>
          </cell>
        </row>
        <row r="5304">
          <cell r="A5304" t="str">
            <v>Pimentón</v>
          </cell>
        </row>
        <row r="5305">
          <cell r="A5305" t="str">
            <v>Pimentón verde</v>
          </cell>
        </row>
        <row r="5306">
          <cell r="A5306" t="str">
            <v>Piña gold</v>
          </cell>
        </row>
        <row r="5307">
          <cell r="A5307" t="str">
            <v>Piña manzana</v>
          </cell>
        </row>
        <row r="5308">
          <cell r="A5308" t="str">
            <v>Piña perolera</v>
          </cell>
        </row>
        <row r="5309">
          <cell r="A5309" t="str">
            <v>Pitahaya</v>
          </cell>
        </row>
        <row r="5310">
          <cell r="A5310" t="str">
            <v>Plátano comino</v>
          </cell>
        </row>
        <row r="5311">
          <cell r="A5311" t="str">
            <v>Plátano dominico hartón maduro</v>
          </cell>
        </row>
        <row r="5312">
          <cell r="A5312" t="str">
            <v>Plátano dominico hartón verde</v>
          </cell>
        </row>
        <row r="5313">
          <cell r="A5313" t="str">
            <v>Plátano dominico verde</v>
          </cell>
        </row>
        <row r="5314">
          <cell r="A5314" t="str">
            <v>Plátano guineo</v>
          </cell>
        </row>
        <row r="5315">
          <cell r="A5315" t="str">
            <v>Plátano hartón maduro</v>
          </cell>
        </row>
        <row r="5316">
          <cell r="A5316" t="str">
            <v>Plátano hartón verde</v>
          </cell>
        </row>
        <row r="5317">
          <cell r="A5317" t="str">
            <v>Plátano hartón verde llanero</v>
          </cell>
        </row>
        <row r="5318">
          <cell r="A5318" t="str">
            <v>Pollo entero congelado sin vísceras</v>
          </cell>
        </row>
        <row r="5319">
          <cell r="A5319" t="str">
            <v>Pollo entero fresco con vísceras</v>
          </cell>
        </row>
        <row r="5320">
          <cell r="A5320" t="str">
            <v>Pollo entero fresco sin vísceras</v>
          </cell>
        </row>
        <row r="5321">
          <cell r="A5321" t="str">
            <v>Queso campesino</v>
          </cell>
        </row>
        <row r="5322">
          <cell r="A5322" t="str">
            <v>Queso costeño</v>
          </cell>
        </row>
        <row r="5323">
          <cell r="A5323" t="str">
            <v>Queso cuajada</v>
          </cell>
        </row>
        <row r="5324">
          <cell r="A5324" t="str">
            <v>Queso doble crema</v>
          </cell>
        </row>
        <row r="5325">
          <cell r="A5325" t="str">
            <v>Rabadillas de pollo</v>
          </cell>
        </row>
        <row r="5326">
          <cell r="A5326" t="str">
            <v>Rábano rojo</v>
          </cell>
        </row>
        <row r="5327">
          <cell r="A5327" t="str">
            <v>Remolacha</v>
          </cell>
        </row>
        <row r="5328">
          <cell r="A5328" t="str">
            <v>Remolacha bogotana</v>
          </cell>
        </row>
        <row r="5329">
          <cell r="A5329" t="str">
            <v>Remolacha regional</v>
          </cell>
        </row>
        <row r="5330">
          <cell r="A5330" t="str">
            <v>Repollo blanco</v>
          </cell>
        </row>
        <row r="5331">
          <cell r="A5331" t="str">
            <v>Repollo blanco bogotano</v>
          </cell>
        </row>
        <row r="5332">
          <cell r="A5332" t="str">
            <v>Repollo blanco valluno</v>
          </cell>
        </row>
        <row r="5333">
          <cell r="A5333" t="str">
            <v>Repollo morado</v>
          </cell>
        </row>
        <row r="5334">
          <cell r="A5334" t="str">
            <v>Repollo morado antioqueño</v>
          </cell>
        </row>
        <row r="5335">
          <cell r="A5335" t="str">
            <v>Repollo verde regional</v>
          </cell>
        </row>
        <row r="5336">
          <cell r="A5336" t="str">
            <v>Róbalo, filete congelado</v>
          </cell>
        </row>
        <row r="5337">
          <cell r="A5337" t="str">
            <v>Sal yodada</v>
          </cell>
        </row>
        <row r="5338">
          <cell r="A5338" t="str">
            <v>Salmón, filete congelado</v>
          </cell>
        </row>
        <row r="5339">
          <cell r="A5339" t="str">
            <v>Salsa de tomate doy pack</v>
          </cell>
        </row>
        <row r="5340">
          <cell r="A5340" t="str">
            <v>Sardinas en lata</v>
          </cell>
        </row>
        <row r="5341">
          <cell r="A5341" t="str">
            <v>Sierra entera congelada</v>
          </cell>
        </row>
        <row r="5342">
          <cell r="A5342" t="str">
            <v>Sopa de pollo (caja)</v>
          </cell>
        </row>
        <row r="5343">
          <cell r="A5343" t="str">
            <v>Tangelo</v>
          </cell>
        </row>
        <row r="5344">
          <cell r="A5344" t="str">
            <v>Tilapia roja entera congelada</v>
          </cell>
        </row>
        <row r="5345">
          <cell r="A5345" t="str">
            <v>Tilapia roja entera fresca</v>
          </cell>
        </row>
        <row r="5346">
          <cell r="A5346" t="str">
            <v>Tilapia, filete congelado</v>
          </cell>
        </row>
        <row r="5347">
          <cell r="A5347" t="str">
            <v>Tilapia, lomitos</v>
          </cell>
        </row>
        <row r="5348">
          <cell r="A5348" t="str">
            <v>Tomate chonto</v>
          </cell>
        </row>
        <row r="5349">
          <cell r="A5349" t="str">
            <v>Tomate chonto antioqueño</v>
          </cell>
        </row>
        <row r="5350">
          <cell r="A5350" t="str">
            <v>Tomate chonto valluno</v>
          </cell>
        </row>
        <row r="5351">
          <cell r="A5351" t="str">
            <v>Tomate de árbol</v>
          </cell>
        </row>
        <row r="5352">
          <cell r="A5352" t="str">
            <v>Tomate larga vida</v>
          </cell>
        </row>
        <row r="5353">
          <cell r="A5353" t="str">
            <v>Tomate riñón</v>
          </cell>
        </row>
        <row r="5354">
          <cell r="A5354" t="str">
            <v>Tomate riñón valluno</v>
          </cell>
        </row>
        <row r="5355">
          <cell r="A5355" t="str">
            <v>Tomate Riogrande</v>
          </cell>
        </row>
        <row r="5356">
          <cell r="A5356" t="str">
            <v>Tomate Riogrande bumangués</v>
          </cell>
        </row>
        <row r="5357">
          <cell r="A5357" t="str">
            <v>Tomate Riogrande ocañero</v>
          </cell>
        </row>
        <row r="5358">
          <cell r="A5358" t="str">
            <v>Toyo blanco, filete congelado</v>
          </cell>
        </row>
        <row r="5359">
          <cell r="A5359" t="str">
            <v>Trucha en corte mariposa</v>
          </cell>
        </row>
        <row r="5360">
          <cell r="A5360" t="str">
            <v>Trucha entera fresca</v>
          </cell>
        </row>
        <row r="5361">
          <cell r="A5361" t="str">
            <v>Uchuva con cáscara</v>
          </cell>
        </row>
        <row r="5362">
          <cell r="A5362" t="str">
            <v>Ulluco</v>
          </cell>
        </row>
        <row r="5363">
          <cell r="A5363" t="str">
            <v>Uva importada</v>
          </cell>
        </row>
        <row r="5364">
          <cell r="A5364" t="str">
            <v>Uva Isabela</v>
          </cell>
        </row>
        <row r="5365">
          <cell r="A5365" t="str">
            <v>Uva negra</v>
          </cell>
        </row>
        <row r="5366">
          <cell r="A5366" t="str">
            <v>Uva red globe nacional</v>
          </cell>
        </row>
        <row r="5367">
          <cell r="A5367" t="str">
            <v>Uva roja</v>
          </cell>
        </row>
        <row r="5368">
          <cell r="A5368" t="str">
            <v>Uva verde</v>
          </cell>
        </row>
        <row r="5369">
          <cell r="A5369" t="str">
            <v>Vinagre</v>
          </cell>
        </row>
        <row r="5370">
          <cell r="A5370" t="str">
            <v>Yuca chirosa</v>
          </cell>
        </row>
        <row r="5371">
          <cell r="A5371" t="str">
            <v>Yuca criolla</v>
          </cell>
        </row>
        <row r="5372">
          <cell r="A5372" t="str">
            <v>Yuca ICA</v>
          </cell>
        </row>
        <row r="5373">
          <cell r="A5373" t="str">
            <v>Yuca llanera</v>
          </cell>
        </row>
        <row r="5374">
          <cell r="A5374" t="str">
            <v>Zanahoria</v>
          </cell>
        </row>
        <row r="5375">
          <cell r="A5375" t="str">
            <v>Zanahoria bogotana</v>
          </cell>
        </row>
        <row r="5376">
          <cell r="A5376" t="str">
            <v>Zanahoria</v>
          </cell>
        </row>
        <row r="5377">
          <cell r="A5377" t="str">
            <v>Zanahoria bogotana</v>
          </cell>
        </row>
        <row r="5378">
          <cell r="A5378" t="str">
            <v>Leche entera UHT</v>
          </cell>
        </row>
        <row r="5379">
          <cell r="A5379" t="str">
            <v>Mortadela</v>
          </cell>
        </row>
        <row r="5380">
          <cell r="A5380" t="str">
            <v>Salchicha</v>
          </cell>
        </row>
        <row r="5381">
          <cell r="A5381" t="str">
            <v>Arepa</v>
          </cell>
        </row>
        <row r="5382">
          <cell r="A5382" t="str">
            <v>Calado Mantequilla</v>
          </cell>
        </row>
        <row r="5383">
          <cell r="A5383" t="str">
            <v>Pan Blanco</v>
          </cell>
        </row>
        <row r="5384">
          <cell r="A5384" t="str">
            <v>Pan Integral</v>
          </cell>
        </row>
        <row r="5385">
          <cell r="A5385" t="str">
            <v>Pan queso</v>
          </cell>
        </row>
        <row r="5386">
          <cell r="A5386" t="str">
            <v xml:space="preserve">Mogolla </v>
          </cell>
        </row>
        <row r="5387">
          <cell r="A5387" t="str">
            <v>Mojicón Con azúcar</v>
          </cell>
        </row>
        <row r="5388">
          <cell r="A5388" t="str">
            <v>Pan Tostadas</v>
          </cell>
        </row>
        <row r="5389">
          <cell r="A5389" t="str">
            <v>Mermeladas</v>
          </cell>
        </row>
        <row r="5390">
          <cell r="A5390" t="str">
            <v>Te</v>
          </cell>
        </row>
        <row r="5391">
          <cell r="A5391" t="str">
            <v>Pan coco</v>
          </cell>
        </row>
        <row r="5392">
          <cell r="A5392" t="str">
            <v>Queso campesino</v>
          </cell>
        </row>
        <row r="5393">
          <cell r="A5393" t="str">
            <v>Pan blandito</v>
          </cell>
        </row>
        <row r="5394">
          <cell r="A5394" t="str">
            <v>Calado</v>
          </cell>
        </row>
        <row r="5395">
          <cell r="A5395" t="str">
            <v>Pan mantequilla</v>
          </cell>
        </row>
        <row r="5396">
          <cell r="A5396" t="str">
            <v>Galleta de sal</v>
          </cell>
        </row>
        <row r="5397">
          <cell r="A5397" t="str">
            <v>Arepa de choclo</v>
          </cell>
        </row>
        <row r="5398">
          <cell r="A5398" t="str">
            <v>Salchichon</v>
          </cell>
        </row>
        <row r="5399">
          <cell r="A5399" t="str">
            <v>Jamón</v>
          </cell>
        </row>
        <row r="5400">
          <cell r="A5400" t="str">
            <v>Crema de leche</v>
          </cell>
        </row>
        <row r="5401">
          <cell r="A5401" t="str">
            <v>Guascas</v>
          </cell>
        </row>
        <row r="5402">
          <cell r="A5402" t="str">
            <v>-</v>
          </cell>
        </row>
        <row r="5403">
          <cell r="A5403" t="str">
            <v>-</v>
          </cell>
        </row>
        <row r="5404">
          <cell r="A5404" t="str">
            <v>-</v>
          </cell>
        </row>
        <row r="5405">
          <cell r="A5405" t="str">
            <v>-</v>
          </cell>
        </row>
        <row r="5406">
          <cell r="A5406" t="str">
            <v>-</v>
          </cell>
        </row>
        <row r="5407">
          <cell r="A5407" t="str">
            <v>-</v>
          </cell>
        </row>
        <row r="5408">
          <cell r="A5408" t="str">
            <v>-</v>
          </cell>
        </row>
        <row r="5409">
          <cell r="A5409" t="str">
            <v>-</v>
          </cell>
        </row>
        <row r="5410">
          <cell r="A5410" t="str">
            <v>-</v>
          </cell>
        </row>
        <row r="5411">
          <cell r="A5411" t="str">
            <v>-</v>
          </cell>
        </row>
        <row r="5412">
          <cell r="A5412" t="str">
            <v>-</v>
          </cell>
        </row>
        <row r="5413">
          <cell r="A5413" t="str">
            <v>-</v>
          </cell>
        </row>
        <row r="5414">
          <cell r="A5414" t="str">
            <v>-</v>
          </cell>
        </row>
        <row r="5415">
          <cell r="A5415" t="str">
            <v>-</v>
          </cell>
        </row>
        <row r="5416">
          <cell r="A5416" t="str">
            <v>-</v>
          </cell>
        </row>
        <row r="5417">
          <cell r="A5417" t="str">
            <v>-</v>
          </cell>
        </row>
        <row r="5418">
          <cell r="A5418" t="str">
            <v>-</v>
          </cell>
        </row>
        <row r="5419">
          <cell r="A5419" t="str">
            <v>-</v>
          </cell>
        </row>
        <row r="5420">
          <cell r="A5420" t="str">
            <v>-</v>
          </cell>
        </row>
        <row r="5421">
          <cell r="A5421" t="str">
            <v>-</v>
          </cell>
        </row>
        <row r="5422">
          <cell r="A5422" t="str">
            <v>-</v>
          </cell>
        </row>
        <row r="5423">
          <cell r="A5423" t="str">
            <v>-</v>
          </cell>
        </row>
        <row r="5424">
          <cell r="A5424" t="str">
            <v>-</v>
          </cell>
        </row>
        <row r="5425">
          <cell r="A5425" t="str">
            <v>-</v>
          </cell>
        </row>
        <row r="5426">
          <cell r="A5426" t="str">
            <v>-</v>
          </cell>
        </row>
        <row r="5427">
          <cell r="A5427" t="str">
            <v>-</v>
          </cell>
        </row>
        <row r="5428">
          <cell r="A5428" t="str">
            <v>-</v>
          </cell>
        </row>
        <row r="5429">
          <cell r="A5429" t="str">
            <v>-</v>
          </cell>
        </row>
        <row r="5430">
          <cell r="A5430" t="str">
            <v>-</v>
          </cell>
        </row>
        <row r="5431">
          <cell r="A5431" t="str">
            <v>-</v>
          </cell>
        </row>
        <row r="5432">
          <cell r="A5432" t="str">
            <v>-</v>
          </cell>
        </row>
        <row r="5433">
          <cell r="A5433" t="str">
            <v>-</v>
          </cell>
        </row>
        <row r="5434">
          <cell r="A5434" t="str">
            <v>-</v>
          </cell>
        </row>
        <row r="5435">
          <cell r="A5435" t="str">
            <v>-</v>
          </cell>
        </row>
        <row r="5436">
          <cell r="A5436" t="str">
            <v>-</v>
          </cell>
        </row>
        <row r="5437">
          <cell r="A5437" t="str">
            <v>-</v>
          </cell>
        </row>
        <row r="5438">
          <cell r="A5438" t="str">
            <v>-</v>
          </cell>
        </row>
        <row r="5439">
          <cell r="A5439" t="str">
            <v>-</v>
          </cell>
        </row>
        <row r="5440">
          <cell r="A5440" t="str">
            <v>-</v>
          </cell>
        </row>
        <row r="5441">
          <cell r="A5441" t="str">
            <v>-</v>
          </cell>
        </row>
        <row r="5442">
          <cell r="A5442" t="str">
            <v>-</v>
          </cell>
        </row>
        <row r="5443">
          <cell r="A5443" t="str">
            <v>-</v>
          </cell>
        </row>
        <row r="5444">
          <cell r="A5444" t="str">
            <v>-</v>
          </cell>
        </row>
        <row r="5445">
          <cell r="A5445" t="str">
            <v>-</v>
          </cell>
        </row>
        <row r="5446">
          <cell r="A5446" t="str">
            <v>-</v>
          </cell>
        </row>
        <row r="5447">
          <cell r="A5447" t="str">
            <v>-</v>
          </cell>
        </row>
        <row r="5448">
          <cell r="A5448" t="str">
            <v>-</v>
          </cell>
        </row>
        <row r="5449">
          <cell r="A5449" t="str">
            <v>-</v>
          </cell>
        </row>
        <row r="5450">
          <cell r="A5450" t="str">
            <v>-</v>
          </cell>
        </row>
        <row r="5451">
          <cell r="A5451" t="str">
            <v>-</v>
          </cell>
        </row>
        <row r="5452">
          <cell r="A5452" t="str">
            <v>-</v>
          </cell>
        </row>
        <row r="5453">
          <cell r="A5453" t="str">
            <v>-</v>
          </cell>
        </row>
        <row r="5454">
          <cell r="A5454" t="str">
            <v>-</v>
          </cell>
        </row>
        <row r="5455">
          <cell r="A5455" t="str">
            <v>-</v>
          </cell>
        </row>
        <row r="5456">
          <cell r="A5456" t="str">
            <v>-</v>
          </cell>
        </row>
        <row r="5457">
          <cell r="A5457" t="str">
            <v>-</v>
          </cell>
        </row>
        <row r="5458">
          <cell r="A5458" t="str">
            <v>-</v>
          </cell>
        </row>
        <row r="5459">
          <cell r="A5459" t="str">
            <v>-</v>
          </cell>
        </row>
        <row r="5460">
          <cell r="A5460" t="str">
            <v>-</v>
          </cell>
        </row>
        <row r="5461">
          <cell r="A5461" t="str">
            <v>-</v>
          </cell>
        </row>
        <row r="5462">
          <cell r="A5462" t="str">
            <v>-</v>
          </cell>
        </row>
        <row r="5463">
          <cell r="A5463" t="str">
            <v>-</v>
          </cell>
        </row>
        <row r="5464">
          <cell r="A5464" t="str">
            <v>-</v>
          </cell>
        </row>
        <row r="5465">
          <cell r="A5465" t="str">
            <v>-</v>
          </cell>
        </row>
        <row r="5466">
          <cell r="A5466" t="str">
            <v>-</v>
          </cell>
        </row>
        <row r="5467">
          <cell r="A5467" t="str">
            <v>-</v>
          </cell>
        </row>
        <row r="5468">
          <cell r="A5468" t="str">
            <v>-</v>
          </cell>
        </row>
        <row r="5469">
          <cell r="A5469" t="str">
            <v>-</v>
          </cell>
        </row>
        <row r="5470">
          <cell r="A5470" t="str">
            <v>-</v>
          </cell>
        </row>
        <row r="5471">
          <cell r="A5471" t="str">
            <v>-</v>
          </cell>
        </row>
        <row r="5472">
          <cell r="A5472" t="str">
            <v>-</v>
          </cell>
        </row>
        <row r="5473">
          <cell r="A5473" t="str">
            <v>-</v>
          </cell>
        </row>
        <row r="5474">
          <cell r="A5474" t="str">
            <v>-</v>
          </cell>
        </row>
        <row r="5475">
          <cell r="A5475" t="str">
            <v>-</v>
          </cell>
        </row>
        <row r="5476">
          <cell r="A5476" t="str">
            <v>-</v>
          </cell>
        </row>
        <row r="5477">
          <cell r="A5477" t="str">
            <v>-</v>
          </cell>
        </row>
        <row r="5478">
          <cell r="A5478" t="str">
            <v>-</v>
          </cell>
        </row>
        <row r="5479">
          <cell r="A5479" t="str">
            <v>-</v>
          </cell>
        </row>
        <row r="5480">
          <cell r="A5480" t="str">
            <v>-</v>
          </cell>
        </row>
        <row r="5481">
          <cell r="A5481" t="str">
            <v>-</v>
          </cell>
        </row>
        <row r="5482">
          <cell r="A5482" t="str">
            <v>-</v>
          </cell>
        </row>
        <row r="5483">
          <cell r="A5483" t="str">
            <v>-</v>
          </cell>
        </row>
        <row r="5484">
          <cell r="A5484" t="str">
            <v>-</v>
          </cell>
        </row>
        <row r="5485">
          <cell r="A5485" t="str">
            <v>-</v>
          </cell>
        </row>
        <row r="5486">
          <cell r="A5486" t="str">
            <v>-</v>
          </cell>
        </row>
        <row r="5487">
          <cell r="A5487" t="str">
            <v>-</v>
          </cell>
        </row>
        <row r="5488">
          <cell r="A5488" t="str">
            <v>-</v>
          </cell>
        </row>
        <row r="5489">
          <cell r="A5489" t="str">
            <v>-</v>
          </cell>
        </row>
        <row r="5490">
          <cell r="A5490" t="str">
            <v>-</v>
          </cell>
        </row>
        <row r="5491">
          <cell r="A5491" t="str">
            <v>-</v>
          </cell>
        </row>
        <row r="5492">
          <cell r="A5492" t="str">
            <v>-</v>
          </cell>
        </row>
        <row r="5493">
          <cell r="A5493" t="str">
            <v>-</v>
          </cell>
        </row>
        <row r="5494">
          <cell r="A5494" t="str">
            <v>-</v>
          </cell>
        </row>
        <row r="5495">
          <cell r="A5495" t="str">
            <v>-</v>
          </cell>
        </row>
        <row r="5496">
          <cell r="A5496" t="str">
            <v>-</v>
          </cell>
        </row>
        <row r="5497">
          <cell r="A5497" t="str">
            <v>-</v>
          </cell>
        </row>
        <row r="5498">
          <cell r="A5498" t="str">
            <v>-</v>
          </cell>
        </row>
        <row r="5499">
          <cell r="A5499" t="str">
            <v>-</v>
          </cell>
        </row>
        <row r="5500">
          <cell r="A5500" t="str">
            <v>-</v>
          </cell>
        </row>
        <row r="5501">
          <cell r="A5501" t="str">
            <v>-</v>
          </cell>
        </row>
        <row r="5502">
          <cell r="A5502" t="str">
            <v>-</v>
          </cell>
        </row>
        <row r="5503">
          <cell r="A5503" t="str">
            <v>-</v>
          </cell>
        </row>
        <row r="5504">
          <cell r="A5504" t="str">
            <v>-</v>
          </cell>
        </row>
        <row r="5505">
          <cell r="A5505" t="str">
            <v>-</v>
          </cell>
        </row>
        <row r="5506">
          <cell r="A5506" t="str">
            <v>-</v>
          </cell>
        </row>
        <row r="5507">
          <cell r="A5507" t="str">
            <v>-</v>
          </cell>
        </row>
        <row r="5508">
          <cell r="A5508" t="str">
            <v>-</v>
          </cell>
        </row>
        <row r="5509">
          <cell r="A5509" t="str">
            <v>-</v>
          </cell>
        </row>
        <row r="5510">
          <cell r="A5510" t="str">
            <v>-</v>
          </cell>
        </row>
        <row r="5511">
          <cell r="A5511" t="str">
            <v>-</v>
          </cell>
        </row>
        <row r="5512">
          <cell r="A5512" t="str">
            <v>-</v>
          </cell>
        </row>
        <row r="5513">
          <cell r="A5513" t="str">
            <v>-</v>
          </cell>
        </row>
        <row r="5514">
          <cell r="A5514" t="str">
            <v>-</v>
          </cell>
        </row>
        <row r="5515">
          <cell r="A5515" t="str">
            <v>-</v>
          </cell>
        </row>
        <row r="5516">
          <cell r="A5516" t="str">
            <v>-</v>
          </cell>
        </row>
        <row r="5517">
          <cell r="A5517" t="str">
            <v>-</v>
          </cell>
        </row>
        <row r="5518">
          <cell r="A5518" t="str">
            <v>-</v>
          </cell>
        </row>
        <row r="5519">
          <cell r="A5519" t="str">
            <v>-</v>
          </cell>
        </row>
        <row r="5520">
          <cell r="A5520" t="str">
            <v>-</v>
          </cell>
        </row>
        <row r="5521">
          <cell r="A5521" t="str">
            <v>-</v>
          </cell>
        </row>
        <row r="5522">
          <cell r="A5522" t="str">
            <v>-</v>
          </cell>
        </row>
        <row r="5523">
          <cell r="A5523" t="str">
            <v>-</v>
          </cell>
        </row>
        <row r="5524">
          <cell r="A5524" t="str">
            <v>-</v>
          </cell>
        </row>
        <row r="5525">
          <cell r="A5525" t="str">
            <v>-</v>
          </cell>
        </row>
        <row r="5526">
          <cell r="A5526" t="str">
            <v>-</v>
          </cell>
        </row>
        <row r="5527">
          <cell r="A5527" t="str">
            <v>-</v>
          </cell>
        </row>
        <row r="5528">
          <cell r="A5528" t="str">
            <v>-</v>
          </cell>
        </row>
        <row r="5529">
          <cell r="A5529" t="str">
            <v>-</v>
          </cell>
        </row>
        <row r="5530">
          <cell r="A5530" t="str">
            <v>-</v>
          </cell>
        </row>
        <row r="5531">
          <cell r="A5531" t="str">
            <v>-</v>
          </cell>
        </row>
        <row r="5532">
          <cell r="A5532" t="str">
            <v>-</v>
          </cell>
        </row>
        <row r="5533">
          <cell r="A5533" t="str">
            <v>-</v>
          </cell>
        </row>
        <row r="5534">
          <cell r="A5534" t="str">
            <v>-</v>
          </cell>
        </row>
        <row r="5535">
          <cell r="A5535" t="str">
            <v>-</v>
          </cell>
        </row>
        <row r="5536">
          <cell r="A5536" t="str">
            <v>-</v>
          </cell>
        </row>
        <row r="5537">
          <cell r="A5537" t="str">
            <v>-</v>
          </cell>
        </row>
        <row r="5538">
          <cell r="A5538" t="str">
            <v>-</v>
          </cell>
        </row>
        <row r="5539">
          <cell r="A5539" t="str">
            <v>-</v>
          </cell>
        </row>
        <row r="5540">
          <cell r="A5540" t="str">
            <v>-</v>
          </cell>
        </row>
        <row r="5541">
          <cell r="A5541" t="str">
            <v>-</v>
          </cell>
        </row>
        <row r="5542">
          <cell r="A5542" t="str">
            <v>-</v>
          </cell>
        </row>
        <row r="5543">
          <cell r="A5543" t="str">
            <v>-</v>
          </cell>
        </row>
        <row r="5544">
          <cell r="A5544" t="str">
            <v>-</v>
          </cell>
        </row>
        <row r="5545">
          <cell r="A5545" t="str">
            <v>-</v>
          </cell>
        </row>
        <row r="5546">
          <cell r="A5546" t="str">
            <v>-</v>
          </cell>
        </row>
        <row r="5547">
          <cell r="A5547" t="str">
            <v>-</v>
          </cell>
        </row>
        <row r="5548">
          <cell r="A5548" t="str">
            <v>-</v>
          </cell>
        </row>
        <row r="5549">
          <cell r="A5549" t="str">
            <v>-</v>
          </cell>
        </row>
        <row r="5550">
          <cell r="A5550" t="str">
            <v>-</v>
          </cell>
        </row>
        <row r="5551">
          <cell r="A5551" t="str">
            <v>-</v>
          </cell>
        </row>
        <row r="5552">
          <cell r="A5552" t="str">
            <v>-</v>
          </cell>
        </row>
        <row r="5553">
          <cell r="A5553" t="str">
            <v>-</v>
          </cell>
        </row>
        <row r="5554">
          <cell r="A5554" t="str">
            <v>-</v>
          </cell>
        </row>
        <row r="5555">
          <cell r="A5555" t="str">
            <v>-</v>
          </cell>
        </row>
        <row r="5556">
          <cell r="A5556" t="str">
            <v>-</v>
          </cell>
        </row>
        <row r="5557">
          <cell r="A5557" t="str">
            <v>-</v>
          </cell>
        </row>
        <row r="5558">
          <cell r="A5558" t="str">
            <v>-</v>
          </cell>
        </row>
        <row r="5559">
          <cell r="A5559" t="str">
            <v>-</v>
          </cell>
        </row>
        <row r="5560">
          <cell r="A5560" t="str">
            <v>-</v>
          </cell>
        </row>
        <row r="5561">
          <cell r="A5561" t="str">
            <v>-</v>
          </cell>
        </row>
        <row r="5562">
          <cell r="A5562" t="str">
            <v>-</v>
          </cell>
        </row>
        <row r="5563">
          <cell r="A5563" t="str">
            <v>-</v>
          </cell>
        </row>
        <row r="5564">
          <cell r="A5564" t="str">
            <v>-</v>
          </cell>
        </row>
        <row r="5565">
          <cell r="A5565" t="str">
            <v>-</v>
          </cell>
        </row>
        <row r="5566">
          <cell r="A5566" t="str">
            <v>-</v>
          </cell>
        </row>
        <row r="5567">
          <cell r="A5567" t="str">
            <v>-</v>
          </cell>
        </row>
        <row r="5568">
          <cell r="A5568" t="str">
            <v>-</v>
          </cell>
        </row>
        <row r="5569">
          <cell r="A5569" t="str">
            <v>-</v>
          </cell>
        </row>
        <row r="5570">
          <cell r="A5570" t="str">
            <v>-</v>
          </cell>
        </row>
        <row r="5571">
          <cell r="A5571" t="str">
            <v>-</v>
          </cell>
        </row>
        <row r="5572">
          <cell r="A5572" t="str">
            <v>-</v>
          </cell>
        </row>
        <row r="5573">
          <cell r="A5573" t="str">
            <v>-</v>
          </cell>
        </row>
        <row r="5574">
          <cell r="A5574" t="str">
            <v>-</v>
          </cell>
        </row>
        <row r="5575">
          <cell r="A5575" t="str">
            <v>-</v>
          </cell>
        </row>
        <row r="5576">
          <cell r="A5576" t="str">
            <v>-</v>
          </cell>
        </row>
        <row r="5577">
          <cell r="A5577" t="str">
            <v>-</v>
          </cell>
        </row>
        <row r="5578">
          <cell r="A5578" t="str">
            <v>-</v>
          </cell>
        </row>
        <row r="5579">
          <cell r="A5579" t="str">
            <v>-</v>
          </cell>
        </row>
        <row r="5580">
          <cell r="A5580" t="str">
            <v>-</v>
          </cell>
        </row>
        <row r="5581">
          <cell r="A5581" t="str">
            <v>-</v>
          </cell>
        </row>
        <row r="5582">
          <cell r="A5582" t="str">
            <v>-</v>
          </cell>
        </row>
        <row r="5583">
          <cell r="A5583" t="str">
            <v>-</v>
          </cell>
        </row>
        <row r="5584">
          <cell r="A5584" t="str">
            <v>-</v>
          </cell>
        </row>
        <row r="5585">
          <cell r="A5585" t="str">
            <v>-</v>
          </cell>
        </row>
        <row r="5586">
          <cell r="A5586" t="str">
            <v>-</v>
          </cell>
        </row>
        <row r="5587">
          <cell r="A5587" t="str">
            <v>-</v>
          </cell>
        </row>
        <row r="5588">
          <cell r="A5588" t="str">
            <v>-</v>
          </cell>
        </row>
        <row r="5589">
          <cell r="A5589" t="str">
            <v>-</v>
          </cell>
        </row>
        <row r="5590">
          <cell r="A5590" t="str">
            <v>-</v>
          </cell>
        </row>
        <row r="5591">
          <cell r="A5591" t="str">
            <v>-</v>
          </cell>
        </row>
        <row r="5592">
          <cell r="A5592" t="str">
            <v>-</v>
          </cell>
        </row>
        <row r="5593">
          <cell r="A5593" t="str">
            <v>-</v>
          </cell>
        </row>
        <row r="5594">
          <cell r="A5594" t="str">
            <v>-</v>
          </cell>
        </row>
        <row r="5595">
          <cell r="A5595" t="str">
            <v>-</v>
          </cell>
        </row>
        <row r="5596">
          <cell r="A5596" t="str">
            <v>-</v>
          </cell>
        </row>
        <row r="5597">
          <cell r="A5597" t="str">
            <v>-</v>
          </cell>
        </row>
        <row r="5598">
          <cell r="A5598" t="str">
            <v>-</v>
          </cell>
        </row>
        <row r="5599">
          <cell r="A5599" t="str">
            <v>-</v>
          </cell>
        </row>
        <row r="5600">
          <cell r="A5600" t="str">
            <v>-</v>
          </cell>
        </row>
        <row r="5601">
          <cell r="A5601" t="str">
            <v>-</v>
          </cell>
        </row>
        <row r="5602">
          <cell r="A5602" t="str">
            <v>-</v>
          </cell>
        </row>
        <row r="5603">
          <cell r="A5603" t="str">
            <v>-</v>
          </cell>
        </row>
        <row r="5604">
          <cell r="A5604" t="str">
            <v>-</v>
          </cell>
        </row>
        <row r="5605">
          <cell r="A5605" t="str">
            <v>-</v>
          </cell>
        </row>
        <row r="5606">
          <cell r="A5606" t="str">
            <v>-</v>
          </cell>
        </row>
        <row r="5607">
          <cell r="A5607" t="str">
            <v>-</v>
          </cell>
        </row>
        <row r="5608">
          <cell r="A5608" t="str">
            <v>-</v>
          </cell>
        </row>
        <row r="5609">
          <cell r="A5609" t="str">
            <v>-</v>
          </cell>
        </row>
        <row r="5610">
          <cell r="A5610" t="str">
            <v>-</v>
          </cell>
        </row>
        <row r="5611">
          <cell r="A5611" t="str">
            <v>-</v>
          </cell>
        </row>
        <row r="5612">
          <cell r="A5612" t="str">
            <v>-</v>
          </cell>
        </row>
        <row r="5613">
          <cell r="A5613" t="str">
            <v>-</v>
          </cell>
        </row>
        <row r="5614">
          <cell r="A5614" t="str">
            <v>-</v>
          </cell>
        </row>
        <row r="5615">
          <cell r="A5615" t="str">
            <v>-</v>
          </cell>
        </row>
        <row r="5616">
          <cell r="A5616" t="str">
            <v>-</v>
          </cell>
        </row>
        <row r="5617">
          <cell r="A5617" t="str">
            <v>-</v>
          </cell>
        </row>
        <row r="5618">
          <cell r="A5618" t="str">
            <v>-</v>
          </cell>
        </row>
        <row r="5619">
          <cell r="A5619" t="str">
            <v>-</v>
          </cell>
        </row>
        <row r="5620">
          <cell r="A5620" t="str">
            <v>-</v>
          </cell>
        </row>
        <row r="5621">
          <cell r="A5621" t="str">
            <v>-</v>
          </cell>
        </row>
        <row r="5622">
          <cell r="A5622" t="str">
            <v>-</v>
          </cell>
        </row>
        <row r="5623">
          <cell r="A5623" t="str">
            <v>-</v>
          </cell>
        </row>
        <row r="5624">
          <cell r="A5624" t="str">
            <v>-</v>
          </cell>
        </row>
        <row r="5625">
          <cell r="A5625" t="str">
            <v>-</v>
          </cell>
        </row>
        <row r="5626">
          <cell r="A5626" t="str">
            <v>-</v>
          </cell>
        </row>
        <row r="5627">
          <cell r="A5627" t="str">
            <v>-</v>
          </cell>
        </row>
        <row r="5628">
          <cell r="A5628" t="str">
            <v>-</v>
          </cell>
        </row>
        <row r="5629">
          <cell r="A5629" t="str">
            <v>-</v>
          </cell>
        </row>
        <row r="5630">
          <cell r="A5630" t="str">
            <v>-</v>
          </cell>
        </row>
        <row r="5631">
          <cell r="A5631" t="str">
            <v>-</v>
          </cell>
        </row>
        <row r="5632">
          <cell r="A5632" t="str">
            <v>-</v>
          </cell>
        </row>
        <row r="5633">
          <cell r="A5633" t="str">
            <v>-</v>
          </cell>
        </row>
        <row r="5634">
          <cell r="A5634" t="str">
            <v>-</v>
          </cell>
        </row>
        <row r="5635">
          <cell r="A5635" t="str">
            <v>-</v>
          </cell>
        </row>
        <row r="5636">
          <cell r="A5636" t="str">
            <v>-</v>
          </cell>
        </row>
        <row r="5637">
          <cell r="A5637" t="str">
            <v>-</v>
          </cell>
        </row>
        <row r="5638">
          <cell r="A5638" t="str">
            <v>-</v>
          </cell>
        </row>
        <row r="5639">
          <cell r="A5639" t="str">
            <v>-</v>
          </cell>
        </row>
        <row r="5640">
          <cell r="A5640" t="str">
            <v>-</v>
          </cell>
        </row>
        <row r="5641">
          <cell r="A5641" t="str">
            <v>-</v>
          </cell>
        </row>
        <row r="5642">
          <cell r="A5642" t="str">
            <v>-</v>
          </cell>
        </row>
        <row r="5643">
          <cell r="A5643" t="str">
            <v>-</v>
          </cell>
        </row>
        <row r="5644">
          <cell r="A5644" t="str">
            <v>-</v>
          </cell>
        </row>
        <row r="5645">
          <cell r="A5645" t="str">
            <v>-</v>
          </cell>
        </row>
        <row r="5646">
          <cell r="A5646" t="str">
            <v>-</v>
          </cell>
        </row>
        <row r="5647">
          <cell r="A5647" t="str">
            <v>-</v>
          </cell>
        </row>
        <row r="5648">
          <cell r="A5648" t="str">
            <v>-</v>
          </cell>
        </row>
        <row r="5649">
          <cell r="A5649" t="str">
            <v>-</v>
          </cell>
        </row>
        <row r="5650">
          <cell r="A5650" t="str">
            <v>-</v>
          </cell>
        </row>
        <row r="5651">
          <cell r="A5651" t="str">
            <v>-</v>
          </cell>
        </row>
        <row r="5652">
          <cell r="A5652" t="str">
            <v>-</v>
          </cell>
        </row>
        <row r="5653">
          <cell r="A5653" t="str">
            <v>-</v>
          </cell>
        </row>
        <row r="5654">
          <cell r="A5654" t="str">
            <v>-</v>
          </cell>
        </row>
        <row r="5655">
          <cell r="A5655" t="str">
            <v>-</v>
          </cell>
        </row>
        <row r="5656">
          <cell r="A5656" t="str">
            <v>-</v>
          </cell>
        </row>
        <row r="5657">
          <cell r="A5657" t="str">
            <v>-</v>
          </cell>
        </row>
        <row r="5658">
          <cell r="A5658" t="str">
            <v>-</v>
          </cell>
        </row>
        <row r="5659">
          <cell r="A5659" t="str">
            <v>-</v>
          </cell>
        </row>
        <row r="5660">
          <cell r="A5660" t="str">
            <v>-</v>
          </cell>
        </row>
        <row r="5661">
          <cell r="A5661" t="str">
            <v>-</v>
          </cell>
        </row>
        <row r="5662">
          <cell r="A5662" t="str">
            <v>-</v>
          </cell>
        </row>
        <row r="5663">
          <cell r="A5663" t="str">
            <v>-</v>
          </cell>
        </row>
        <row r="5664">
          <cell r="A5664" t="str">
            <v>-</v>
          </cell>
        </row>
        <row r="5665">
          <cell r="A5665" t="str">
            <v>-</v>
          </cell>
        </row>
        <row r="5666">
          <cell r="A5666" t="str">
            <v>-</v>
          </cell>
        </row>
        <row r="5667">
          <cell r="A5667" t="str">
            <v>-</v>
          </cell>
        </row>
        <row r="5668">
          <cell r="A5668" t="str">
            <v>-</v>
          </cell>
        </row>
        <row r="5669">
          <cell r="A5669" t="str">
            <v>-</v>
          </cell>
        </row>
        <row r="5670">
          <cell r="A5670" t="str">
            <v>-</v>
          </cell>
        </row>
        <row r="5671">
          <cell r="A5671" t="str">
            <v>-</v>
          </cell>
        </row>
        <row r="5672">
          <cell r="A5672" t="str">
            <v>-</v>
          </cell>
        </row>
        <row r="5673">
          <cell r="A5673" t="str">
            <v>-</v>
          </cell>
        </row>
        <row r="5674">
          <cell r="A5674" t="str">
            <v>-</v>
          </cell>
        </row>
        <row r="5675">
          <cell r="A5675" t="str">
            <v>-</v>
          </cell>
        </row>
        <row r="5676">
          <cell r="A5676" t="str">
            <v>-</v>
          </cell>
        </row>
        <row r="5677">
          <cell r="A5677" t="str">
            <v>-</v>
          </cell>
        </row>
        <row r="5678">
          <cell r="A5678" t="str">
            <v>-</v>
          </cell>
        </row>
        <row r="5679">
          <cell r="A5679" t="str">
            <v>-</v>
          </cell>
        </row>
        <row r="5680">
          <cell r="A5680" t="str">
            <v>-</v>
          </cell>
        </row>
        <row r="5681">
          <cell r="A5681" t="str">
            <v>-</v>
          </cell>
        </row>
        <row r="5682">
          <cell r="A5682" t="str">
            <v>-</v>
          </cell>
        </row>
        <row r="5683">
          <cell r="A5683" t="str">
            <v>-</v>
          </cell>
        </row>
        <row r="5684">
          <cell r="A5684" t="str">
            <v>-</v>
          </cell>
        </row>
        <row r="5685">
          <cell r="A5685" t="str">
            <v>-</v>
          </cell>
        </row>
        <row r="5686">
          <cell r="A5686" t="str">
            <v>-</v>
          </cell>
        </row>
        <row r="5687">
          <cell r="A5687" t="str">
            <v>-</v>
          </cell>
        </row>
        <row r="5688">
          <cell r="A5688" t="str">
            <v>-</v>
          </cell>
        </row>
        <row r="5689">
          <cell r="A5689" t="str">
            <v>-</v>
          </cell>
        </row>
        <row r="5690">
          <cell r="A5690" t="str">
            <v>-</v>
          </cell>
        </row>
        <row r="5691">
          <cell r="A5691" t="str">
            <v>-</v>
          </cell>
        </row>
        <row r="5692">
          <cell r="A5692" t="str">
            <v>-</v>
          </cell>
        </row>
        <row r="5693">
          <cell r="A5693" t="str">
            <v>-</v>
          </cell>
        </row>
        <row r="5694">
          <cell r="A5694" t="str">
            <v>-</v>
          </cell>
        </row>
        <row r="5695">
          <cell r="A5695" t="str">
            <v>-</v>
          </cell>
        </row>
        <row r="5696">
          <cell r="A5696" t="str">
            <v>-</v>
          </cell>
        </row>
        <row r="5697">
          <cell r="A5697" t="str">
            <v>-</v>
          </cell>
        </row>
        <row r="5698">
          <cell r="A5698" t="str">
            <v>-</v>
          </cell>
        </row>
        <row r="5699">
          <cell r="A5699" t="str">
            <v>-</v>
          </cell>
        </row>
        <row r="5700">
          <cell r="A5700" t="str">
            <v>-</v>
          </cell>
        </row>
        <row r="5701">
          <cell r="A5701" t="str">
            <v>-</v>
          </cell>
        </row>
        <row r="5702">
          <cell r="A5702" t="str">
            <v>-</v>
          </cell>
        </row>
        <row r="5703">
          <cell r="A5703" t="str">
            <v>-</v>
          </cell>
        </row>
        <row r="5704">
          <cell r="A5704" t="str">
            <v>-</v>
          </cell>
        </row>
        <row r="5705">
          <cell r="A5705" t="str">
            <v>-</v>
          </cell>
        </row>
        <row r="5706">
          <cell r="A5706" t="str">
            <v>-</v>
          </cell>
        </row>
        <row r="5707">
          <cell r="A5707" t="str">
            <v>-</v>
          </cell>
        </row>
        <row r="5708">
          <cell r="A5708" t="str">
            <v>-</v>
          </cell>
        </row>
        <row r="5709">
          <cell r="A5709" t="str">
            <v>-</v>
          </cell>
        </row>
        <row r="5710">
          <cell r="A5710" t="str">
            <v>-</v>
          </cell>
        </row>
        <row r="5711">
          <cell r="A5711" t="str">
            <v>-</v>
          </cell>
        </row>
        <row r="5712">
          <cell r="A5712" t="str">
            <v>-</v>
          </cell>
        </row>
        <row r="5713">
          <cell r="A5713" t="str">
            <v>-</v>
          </cell>
        </row>
        <row r="5714">
          <cell r="A5714" t="str">
            <v>-</v>
          </cell>
        </row>
        <row r="5715">
          <cell r="A5715" t="str">
            <v>-</v>
          </cell>
        </row>
        <row r="5716">
          <cell r="A5716" t="str">
            <v>-</v>
          </cell>
        </row>
        <row r="5717">
          <cell r="A5717" t="str">
            <v>-</v>
          </cell>
        </row>
        <row r="5718">
          <cell r="A5718" t="str">
            <v>-</v>
          </cell>
        </row>
        <row r="5719">
          <cell r="A5719" t="str">
            <v>-</v>
          </cell>
        </row>
        <row r="5720">
          <cell r="A5720" t="str">
            <v>-</v>
          </cell>
        </row>
        <row r="5721">
          <cell r="A5721" t="str">
            <v>-</v>
          </cell>
        </row>
        <row r="5722">
          <cell r="A5722" t="str">
            <v>-</v>
          </cell>
        </row>
        <row r="5723">
          <cell r="A5723" t="str">
            <v>-</v>
          </cell>
        </row>
        <row r="5724">
          <cell r="A5724" t="str">
            <v>-</v>
          </cell>
        </row>
        <row r="5725">
          <cell r="A5725" t="str">
            <v>-</v>
          </cell>
        </row>
        <row r="5726">
          <cell r="A5726" t="str">
            <v>-</v>
          </cell>
        </row>
        <row r="5727">
          <cell r="A5727" t="str">
            <v>-</v>
          </cell>
        </row>
        <row r="5728">
          <cell r="A5728" t="str">
            <v>-</v>
          </cell>
        </row>
        <row r="5729">
          <cell r="A5729" t="str">
            <v>-</v>
          </cell>
        </row>
        <row r="5730">
          <cell r="A5730" t="str">
            <v>-</v>
          </cell>
        </row>
      </sheetData>
      <sheetData sheetId="3"/>
      <sheetData sheetId="4"/>
      <sheetData sheetId="5">
        <row r="5">
          <cell r="C5" t="str">
            <v>Café con leche</v>
          </cell>
        </row>
        <row r="6">
          <cell r="C6" t="str">
            <v>Té con leche</v>
          </cell>
        </row>
        <row r="7">
          <cell r="C7" t="str">
            <v>Chocolate en leche</v>
          </cell>
        </row>
        <row r="8">
          <cell r="C8" t="str">
            <v>Aguadepanela con leche</v>
          </cell>
        </row>
        <row r="9">
          <cell r="C9" t="str">
            <v xml:space="preserve">Avena   </v>
          </cell>
        </row>
        <row r="10">
          <cell r="C10" t="str">
            <v>Fecula de maiz</v>
          </cell>
        </row>
        <row r="11">
          <cell r="C11" t="str">
            <v xml:space="preserve">Colada en leche </v>
          </cell>
        </row>
        <row r="12">
          <cell r="C12" t="str">
            <v>Carne Pechuga De pollo</v>
          </cell>
        </row>
        <row r="13">
          <cell r="C13" t="str">
            <v>Carne MenuDencias De pollo</v>
          </cell>
        </row>
        <row r="14">
          <cell r="C14" t="str">
            <v xml:space="preserve">Huevo </v>
          </cell>
        </row>
        <row r="15">
          <cell r="C15" t="str">
            <v>Embutido MortaDela</v>
          </cell>
        </row>
        <row r="16">
          <cell r="C16" t="str">
            <v>Carne Semigorda De res</v>
          </cell>
        </row>
        <row r="17">
          <cell r="C17" t="str">
            <v>Queso Semiblando con crema</v>
          </cell>
        </row>
        <row r="18">
          <cell r="C18" t="str">
            <v>Embutido Salchicha</v>
          </cell>
        </row>
        <row r="19">
          <cell r="C19" t="str">
            <v xml:space="preserve">Salchichón </v>
          </cell>
        </row>
        <row r="20">
          <cell r="C20" t="str">
            <v>Arepa Maíz</v>
          </cell>
        </row>
        <row r="21">
          <cell r="C21" t="str">
            <v>Calado Mantequilla</v>
          </cell>
        </row>
        <row r="22">
          <cell r="C22" t="str">
            <v>Pan Blanco</v>
          </cell>
        </row>
        <row r="23">
          <cell r="C23" t="str">
            <v>Pan Integral</v>
          </cell>
        </row>
        <row r="24">
          <cell r="C24" t="str">
            <v>Pan queso</v>
          </cell>
        </row>
        <row r="25">
          <cell r="C25" t="str">
            <v xml:space="preserve">Mogolla </v>
          </cell>
        </row>
        <row r="26">
          <cell r="C26" t="str">
            <v>Mojicón Con azúcar</v>
          </cell>
        </row>
        <row r="27">
          <cell r="C27" t="str">
            <v>Pan Tostadas</v>
          </cell>
        </row>
        <row r="28">
          <cell r="C28" t="str">
            <v>Frutas</v>
          </cell>
        </row>
        <row r="29">
          <cell r="C29" t="str">
            <v>Azúcar</v>
          </cell>
        </row>
        <row r="30">
          <cell r="C30" t="str">
            <v>Chocolate</v>
          </cell>
        </row>
        <row r="31">
          <cell r="C31" t="str">
            <v>Mermeladas</v>
          </cell>
        </row>
        <row r="32">
          <cell r="C32" t="str">
            <v>Panela</v>
          </cell>
        </row>
        <row r="33">
          <cell r="C33" t="str">
            <v>Aceite Soya</v>
          </cell>
        </row>
        <row r="34">
          <cell r="C34" t="str">
            <v>Caldo de carne</v>
          </cell>
        </row>
        <row r="35">
          <cell r="C35" t="str">
            <v>Caldo de menudencias</v>
          </cell>
        </row>
        <row r="36">
          <cell r="C36" t="str">
            <v>Pan coco</v>
          </cell>
        </row>
        <row r="37">
          <cell r="C37" t="str">
            <v>Queso campesino</v>
          </cell>
        </row>
        <row r="38">
          <cell r="C38" t="str">
            <v>Calado</v>
          </cell>
        </row>
        <row r="39">
          <cell r="C39" t="str">
            <v>Caldo de pollo</v>
          </cell>
        </row>
        <row r="40">
          <cell r="C40" t="str">
            <v>Queso doble crema</v>
          </cell>
        </row>
        <row r="41">
          <cell r="C41" t="str">
            <v>Pan mantequilla</v>
          </cell>
        </row>
        <row r="42">
          <cell r="C42" t="str">
            <v>Galleta de sal</v>
          </cell>
        </row>
        <row r="43">
          <cell r="C43" t="str">
            <v>Arepa de choclo</v>
          </cell>
        </row>
        <row r="44">
          <cell r="C44" t="str">
            <v>Changua con huevo</v>
          </cell>
        </row>
        <row r="45">
          <cell r="C45" t="str">
            <v>Jamón</v>
          </cell>
        </row>
        <row r="46">
          <cell r="C46" t="str">
            <v>Otros</v>
          </cell>
        </row>
        <row r="47">
          <cell r="C47" t="str">
            <v>Otros</v>
          </cell>
        </row>
        <row r="48">
          <cell r="C48" t="str">
            <v>Otros</v>
          </cell>
        </row>
        <row r="49">
          <cell r="C49" t="str">
            <v>Otros</v>
          </cell>
        </row>
        <row r="50">
          <cell r="C50" t="str">
            <v>Otros</v>
          </cell>
        </row>
        <row r="52">
          <cell r="C52" t="str">
            <v>Sopa de arroz</v>
          </cell>
        </row>
        <row r="53">
          <cell r="C53" t="str">
            <v>Sopa de guandul</v>
          </cell>
        </row>
        <row r="54">
          <cell r="C54" t="str">
            <v>Sopa de avena</v>
          </cell>
        </row>
        <row r="55">
          <cell r="C55" t="str">
            <v>Sopa de pasta</v>
          </cell>
        </row>
        <row r="56">
          <cell r="C56" t="str">
            <v>Sopa de frijoles</v>
          </cell>
        </row>
        <row r="57">
          <cell r="C57" t="str">
            <v>Sopa de cuchuco</v>
          </cell>
        </row>
        <row r="58">
          <cell r="C58" t="str">
            <v>Sopa de lentejas</v>
          </cell>
        </row>
        <row r="59">
          <cell r="C59" t="str">
            <v>Sopa de harina de maíz amarillo</v>
          </cell>
        </row>
        <row r="60">
          <cell r="C60" t="str">
            <v>Sopa de cuchuco de trigo</v>
          </cell>
        </row>
        <row r="61">
          <cell r="C61" t="str">
            <v>Mute santandereano</v>
          </cell>
        </row>
        <row r="62">
          <cell r="C62" t="str">
            <v>Mazamorra chiquita</v>
          </cell>
        </row>
        <row r="63">
          <cell r="C63" t="str">
            <v>Sopa de garbanzo</v>
          </cell>
        </row>
        <row r="64">
          <cell r="C64" t="str">
            <v>Sopa de colí</v>
          </cell>
        </row>
        <row r="65">
          <cell r="C65" t="str">
            <v>Sopa de plátano</v>
          </cell>
        </row>
        <row r="66">
          <cell r="C66" t="str">
            <v>Sopa de mute</v>
          </cell>
        </row>
        <row r="67">
          <cell r="C67" t="str">
            <v>Sopa de arracacha</v>
          </cell>
        </row>
        <row r="68">
          <cell r="C68" t="str">
            <v>Sopa de ñame</v>
          </cell>
        </row>
        <row r="69">
          <cell r="C69" t="str">
            <v>Sopa de verduras</v>
          </cell>
        </row>
        <row r="70">
          <cell r="C70" t="str">
            <v>Pechuga De pollo</v>
          </cell>
        </row>
        <row r="71">
          <cell r="C71" t="str">
            <v>Semigorda De cerdo</v>
          </cell>
        </row>
        <row r="72">
          <cell r="C72" t="str">
            <v>Semigorda De res</v>
          </cell>
        </row>
        <row r="73">
          <cell r="C73" t="str">
            <v>Atún</v>
          </cell>
        </row>
        <row r="74">
          <cell r="C74" t="str">
            <v>Pescado</v>
          </cell>
        </row>
        <row r="75">
          <cell r="C75" t="str">
            <v>Sardina</v>
          </cell>
        </row>
        <row r="76">
          <cell r="C76" t="str">
            <v>Arroz Blanco</v>
          </cell>
        </row>
        <row r="77">
          <cell r="C77" t="str">
            <v>Arracacha Amarilla</v>
          </cell>
        </row>
        <row r="78">
          <cell r="C78" t="str">
            <v>Ñame 0</v>
          </cell>
        </row>
        <row r="79">
          <cell r="C79" t="str">
            <v>Papa Común</v>
          </cell>
        </row>
        <row r="80">
          <cell r="C80" t="str">
            <v>Papa Criolla</v>
          </cell>
        </row>
        <row r="81">
          <cell r="C81" t="str">
            <v>Yuca 0</v>
          </cell>
        </row>
        <row r="82">
          <cell r="C82" t="str">
            <v>Plátano Hartón</v>
          </cell>
        </row>
        <row r="83">
          <cell r="C83" t="str">
            <v>Ensalada 1</v>
          </cell>
        </row>
        <row r="84">
          <cell r="C84" t="str">
            <v>Ensalada 2</v>
          </cell>
        </row>
        <row r="85">
          <cell r="C85" t="str">
            <v>Ensalada 3</v>
          </cell>
        </row>
        <row r="86">
          <cell r="C86" t="str">
            <v>Ensalada 4</v>
          </cell>
        </row>
        <row r="87">
          <cell r="C87" t="str">
            <v>Ensalada 5</v>
          </cell>
        </row>
        <row r="88">
          <cell r="C88" t="str">
            <v>Ensalada 6</v>
          </cell>
        </row>
        <row r="89">
          <cell r="C89" t="str">
            <v>Ensalada 7</v>
          </cell>
        </row>
        <row r="90">
          <cell r="C90" t="str">
            <v>Ensalada 8</v>
          </cell>
        </row>
        <row r="91">
          <cell r="C91" t="str">
            <v>Ensalada 9</v>
          </cell>
        </row>
        <row r="92">
          <cell r="C92" t="str">
            <v>Ensalada 10</v>
          </cell>
        </row>
        <row r="93">
          <cell r="C93" t="str">
            <v>Ensalada 11</v>
          </cell>
        </row>
        <row r="94">
          <cell r="C94" t="str">
            <v>Ensalada 12</v>
          </cell>
        </row>
        <row r="95">
          <cell r="C95" t="str">
            <v>Ensalada 13</v>
          </cell>
        </row>
        <row r="96">
          <cell r="C96" t="str">
            <v>Ensalada 14</v>
          </cell>
        </row>
        <row r="97">
          <cell r="C97" t="str">
            <v>Mayonesa Con sal</v>
          </cell>
        </row>
        <row r="98">
          <cell r="C98" t="str">
            <v>Crema De leche</v>
          </cell>
        </row>
        <row r="99">
          <cell r="C99" t="str">
            <v>Aceite Vegetal</v>
          </cell>
        </row>
        <row r="100">
          <cell r="C100" t="str">
            <v>jugo Fresa</v>
          </cell>
        </row>
        <row r="101">
          <cell r="C101" t="str">
            <v>jugo Guayaba</v>
          </cell>
        </row>
        <row r="102">
          <cell r="C102" t="str">
            <v>jugo Lulo</v>
          </cell>
        </row>
        <row r="103">
          <cell r="C103" t="str">
            <v>jugo Mango</v>
          </cell>
        </row>
        <row r="104">
          <cell r="C104" t="str">
            <v>jugo Maracuyá</v>
          </cell>
        </row>
        <row r="105">
          <cell r="C105" t="str">
            <v>jugo Mora</v>
          </cell>
        </row>
        <row r="106">
          <cell r="C106" t="str">
            <v>jugo Tomate de árbol</v>
          </cell>
        </row>
        <row r="107">
          <cell r="C107" t="str">
            <v>Jugo de fruta</v>
          </cell>
        </row>
        <row r="108">
          <cell r="C108" t="str">
            <v>Azúcar</v>
          </cell>
        </row>
        <row r="109">
          <cell r="C109" t="str">
            <v>Panela</v>
          </cell>
        </row>
        <row r="110">
          <cell r="C110" t="str">
            <v>Aceite Soya</v>
          </cell>
        </row>
        <row r="111">
          <cell r="C111" t="str">
            <v>Tomate Chonto</v>
          </cell>
        </row>
        <row r="112">
          <cell r="C112" t="str">
            <v>Cebolla Cabezona</v>
          </cell>
        </row>
        <row r="113">
          <cell r="C113" t="str">
            <v>Aceite Soya-</v>
          </cell>
        </row>
        <row r="114">
          <cell r="C114" t="str">
            <v>Guisos</v>
          </cell>
        </row>
        <row r="115">
          <cell r="C115" t="str">
            <v>Sopa de ajiaco</v>
          </cell>
        </row>
        <row r="116">
          <cell r="C116" t="str">
            <v>Pernil de pollo</v>
          </cell>
        </row>
        <row r="117">
          <cell r="C117" t="str">
            <v>Sopa de torrejas</v>
          </cell>
        </row>
        <row r="118">
          <cell r="C118" t="str">
            <v xml:space="preserve">Cascabeles </v>
          </cell>
        </row>
        <row r="119">
          <cell r="C119" t="str">
            <v>Carne de cerdo</v>
          </cell>
        </row>
        <row r="120">
          <cell r="C120" t="str">
            <v>Mojarra</v>
          </cell>
        </row>
        <row r="121">
          <cell r="C121" t="str">
            <v>Sancocho (papa, yuca, plátano)</v>
          </cell>
        </row>
        <row r="122">
          <cell r="C122" t="str">
            <v>Sobrebarriga</v>
          </cell>
        </row>
        <row r="123">
          <cell r="C123" t="str">
            <v>Mixto de res y de pollo</v>
          </cell>
        </row>
        <row r="124">
          <cell r="C124" t="str">
            <v>Mazamorra dulce</v>
          </cell>
        </row>
        <row r="125">
          <cell r="C125" t="str">
            <v>Sopa de cebada perlada</v>
          </cell>
        </row>
        <row r="126">
          <cell r="C126" t="str">
            <v>Cazuela de lentejas</v>
          </cell>
        </row>
        <row r="127">
          <cell r="C127" t="str">
            <v>Otros</v>
          </cell>
        </row>
        <row r="128">
          <cell r="C128" t="str">
            <v>Cazuela de frijoles</v>
          </cell>
        </row>
        <row r="129">
          <cell r="C129" t="str">
            <v>Pico de gallo</v>
          </cell>
        </row>
        <row r="130">
          <cell r="C130" t="str">
            <v>Sancocho de gallina tipico</v>
          </cell>
        </row>
        <row r="131">
          <cell r="C131" t="str">
            <v>Sopa de pajarilla</v>
          </cell>
        </row>
        <row r="132">
          <cell r="C132" t="str">
            <v>Filete de merluza</v>
          </cell>
        </row>
        <row r="133">
          <cell r="C133" t="str">
            <v>Sopa de pollo</v>
          </cell>
        </row>
        <row r="134">
          <cell r="C134" t="str">
            <v>Sopa de carne</v>
          </cell>
        </row>
        <row r="135">
          <cell r="C135" t="str">
            <v>Sopa de mondongo con garbanzos</v>
          </cell>
        </row>
        <row r="136">
          <cell r="C136" t="str">
            <v xml:space="preserve">Sopa de la huerta </v>
          </cell>
        </row>
        <row r="137">
          <cell r="C137" t="str">
            <v>Otros</v>
          </cell>
        </row>
        <row r="138">
          <cell r="C138" t="str">
            <v>Otros</v>
          </cell>
        </row>
        <row r="139">
          <cell r="C139" t="str">
            <v>Otros</v>
          </cell>
        </row>
        <row r="140">
          <cell r="C140" t="str">
            <v>Otros</v>
          </cell>
        </row>
        <row r="141">
          <cell r="C141" t="str">
            <v>Otros</v>
          </cell>
        </row>
      </sheetData>
      <sheetData sheetId="6"/>
      <sheetData sheetId="7"/>
      <sheetData sheetId="8">
        <row r="6">
          <cell r="B6" t="str">
            <v>Directivo 1</v>
          </cell>
        </row>
      </sheetData>
      <sheetData sheetId="9"/>
      <sheetData sheetId="10"/>
      <sheetData sheetId="11"/>
      <sheetData sheetId="12"/>
      <sheetData sheetId="13"/>
      <sheetData sheetId="14"/>
      <sheetData sheetId="15"/>
      <sheetData sheetId="16"/>
      <sheetData sheetId="17">
        <row r="110">
          <cell r="A110" t="str">
            <v>Sensorial</v>
          </cell>
        </row>
        <row r="111">
          <cell r="A111" t="str">
            <v>Densidad</v>
          </cell>
        </row>
        <row r="112">
          <cell r="A112" t="str">
            <v>Acidez como ácido láctico</v>
          </cell>
        </row>
        <row r="113">
          <cell r="A113" t="str">
            <v>PH</v>
          </cell>
        </row>
        <row r="114">
          <cell r="A114" t="str">
            <v>Volúmen por ración</v>
          </cell>
        </row>
        <row r="115">
          <cell r="A115" t="str">
            <v>Peso por ración</v>
          </cell>
        </row>
        <row r="116">
          <cell r="A116" t="str">
            <v>Extracto seco no graso</v>
          </cell>
        </row>
        <row r="117">
          <cell r="A117" t="str">
            <v>Indice insolubilidad</v>
          </cell>
        </row>
        <row r="118">
          <cell r="A118" t="str">
            <v>Vitamina A</v>
          </cell>
        </row>
        <row r="119">
          <cell r="A119" t="str">
            <v>Vitamina D</v>
          </cell>
        </row>
        <row r="120">
          <cell r="A120" t="str">
            <v>°Brix</v>
          </cell>
        </row>
        <row r="121">
          <cell r="A121" t="str">
            <v>Zinc</v>
          </cell>
        </row>
        <row r="122">
          <cell r="A122" t="str">
            <v>Hierro</v>
          </cell>
        </row>
        <row r="123">
          <cell r="A123" t="str">
            <v>Sodio (cloruro de)</v>
          </cell>
        </row>
        <row r="124">
          <cell r="A124" t="str">
            <v>Arsénico</v>
          </cell>
        </row>
        <row r="125">
          <cell r="A125" t="str">
            <v>Cloro</v>
          </cell>
        </row>
        <row r="126">
          <cell r="A126" t="str">
            <v>Plomo</v>
          </cell>
        </row>
        <row r="127">
          <cell r="A127" t="str">
            <v>Cobre</v>
          </cell>
        </row>
        <row r="128">
          <cell r="A128" t="str">
            <v>Cadmio</v>
          </cell>
        </row>
        <row r="129">
          <cell r="A129" t="str">
            <v>Mercurio</v>
          </cell>
        </row>
        <row r="130">
          <cell r="A130" t="str">
            <v>Metilmercurio</v>
          </cell>
        </row>
        <row r="131">
          <cell r="A131" t="str">
            <v>Iodo</v>
          </cell>
        </row>
        <row r="132">
          <cell r="A132" t="str">
            <v>Fluor</v>
          </cell>
        </row>
        <row r="133">
          <cell r="A133" t="str">
            <v>Fósforo, cromo</v>
          </cell>
        </row>
        <row r="134">
          <cell r="A134" t="str">
            <v>Ácido Fólico</v>
          </cell>
        </row>
        <row r="135">
          <cell r="A135" t="str">
            <v>Proteínas</v>
          </cell>
        </row>
        <row r="136">
          <cell r="A136" t="str">
            <v>Carbohidratos</v>
          </cell>
        </row>
        <row r="137">
          <cell r="A137" t="str">
            <v>Grasas</v>
          </cell>
        </row>
        <row r="138">
          <cell r="A138" t="str">
            <v>Cenizas</v>
          </cell>
        </row>
        <row r="139">
          <cell r="A139" t="str">
            <v>Mesófilos</v>
          </cell>
        </row>
        <row r="140">
          <cell r="A140" t="str">
            <v>Coliformes Totales</v>
          </cell>
        </row>
        <row r="141">
          <cell r="A141" t="str">
            <v>E. Coli</v>
          </cell>
        </row>
        <row r="142">
          <cell r="A142" t="str">
            <v xml:space="preserve">Salmonella </v>
          </cell>
        </row>
        <row r="143">
          <cell r="A143" t="str">
            <v>Mohos y levaduras</v>
          </cell>
        </row>
        <row r="144">
          <cell r="A144" t="str">
            <v>Esporas Clostridium sulfito reductoras</v>
          </cell>
        </row>
        <row r="145">
          <cell r="A145" t="str">
            <v>Staphylococcus aureus coagulasa positivos</v>
          </cell>
        </row>
        <row r="146">
          <cell r="A146" t="str">
            <v>Bacillus Cereus</v>
          </cell>
        </row>
        <row r="147">
          <cell r="A147" t="str">
            <v>Listeria monocytogenes</v>
          </cell>
        </row>
        <row r="148">
          <cell r="A148" t="str">
            <v>Esterilidad Comercial</v>
          </cell>
        </row>
        <row r="149">
          <cell r="A149" t="str">
            <v>Humedad</v>
          </cell>
        </row>
        <row r="150">
          <cell r="A150" t="str">
            <v>%granos partidos</v>
          </cell>
        </row>
        <row r="151">
          <cell r="A151" t="str">
            <v>%granos yesados</v>
          </cell>
        </row>
        <row r="152">
          <cell r="A152" t="str">
            <v>%granos rojos</v>
          </cell>
        </row>
        <row r="153">
          <cell r="A153" t="str">
            <v>%impurezas</v>
          </cell>
        </row>
        <row r="154">
          <cell r="A154" t="str">
            <v>Índice de refracción</v>
          </cell>
        </row>
        <row r="155">
          <cell r="A155" t="str">
            <v>Índice de peróxidos</v>
          </cell>
        </row>
        <row r="156">
          <cell r="A156" t="str">
            <v>Perfil lipídico</v>
          </cell>
        </row>
        <row r="157">
          <cell r="A157" t="str">
            <v xml:space="preserve"> Aflatoxinas B1</v>
          </cell>
        </row>
        <row r="158">
          <cell r="A158" t="str">
            <v xml:space="preserve"> Aflatoxinas B2</v>
          </cell>
        </row>
        <row r="159">
          <cell r="A159" t="str">
            <v>Aflatoxinas M1</v>
          </cell>
        </row>
        <row r="160">
          <cell r="A160" t="str">
            <v>Aflatoxinas M2</v>
          </cell>
        </row>
        <row r="161">
          <cell r="A161" t="str">
            <v>Aflatoxinas G1</v>
          </cell>
        </row>
        <row r="162">
          <cell r="A162" t="str">
            <v xml:space="preserve"> Aflatoxinas  G2</v>
          </cell>
        </row>
        <row r="163">
          <cell r="A163" t="str">
            <v>Residuos de plaguicidas</v>
          </cell>
        </row>
        <row r="164">
          <cell r="A164" t="str">
            <v>Propionato</v>
          </cell>
        </row>
        <row r="165">
          <cell r="A165" t="str">
            <v xml:space="preserve"> Acido Sorbico y sus sales</v>
          </cell>
        </row>
        <row r="166">
          <cell r="A166" t="str">
            <v>Acido benzoico y sus sales</v>
          </cell>
        </row>
        <row r="167">
          <cell r="A167" t="str">
            <v>Calcio</v>
          </cell>
        </row>
        <row r="168">
          <cell r="A168" t="str">
            <v>Vitamina C</v>
          </cell>
        </row>
        <row r="169">
          <cell r="A169" t="str">
            <v>Tiamina (vitamina B1)</v>
          </cell>
        </row>
        <row r="170">
          <cell r="A170" t="str">
            <v>Niacina</v>
          </cell>
        </row>
        <row r="171">
          <cell r="A171" t="str">
            <v xml:space="preserve">Rivoflavina (vitamina B2) </v>
          </cell>
        </row>
        <row r="172">
          <cell r="A172" t="str">
            <v>Vitamina B12</v>
          </cell>
        </row>
        <row r="173">
          <cell r="A173" t="str">
            <v>Granulometria</v>
          </cell>
        </row>
        <row r="174">
          <cell r="A174" t="str">
            <v>Vitamina B6</v>
          </cell>
        </row>
        <row r="175">
          <cell r="A175" t="str">
            <v>Pollo, carne, pescado o huevo y verdura cocida</v>
          </cell>
        </row>
        <row r="176">
          <cell r="A176" t="str">
            <v>Ensalada Cruda (Cuando no haya verdura cocida)</v>
          </cell>
        </row>
        <row r="177">
          <cell r="A177" t="str">
            <v>Jugos de fruta</v>
          </cell>
        </row>
        <row r="178">
          <cell r="A178" t="str">
            <v>Leche servida (Cuando no haya jugo)</v>
          </cell>
        </row>
        <row r="179">
          <cell r="A179" t="str">
            <v>Agua Potable</v>
          </cell>
        </row>
        <row r="180">
          <cell r="A180" t="str">
            <v>Frotis de manos limpias</v>
          </cell>
        </row>
        <row r="181">
          <cell r="A181" t="str">
            <v>Frotis de superficie</v>
          </cell>
        </row>
        <row r="182">
          <cell r="A182" t="str">
            <v>Ambientes</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GENERAL Y FINANCIERA"/>
      <sheetName val="INFO EXPERIENCIA"/>
      <sheetName val="INFO DE PRODUCTOS"/>
      <sheetName val="lista"/>
      <sheetName val="MEX95IB"/>
      <sheetName val="INFO_GENERAL_Y_FINANCIERA"/>
      <sheetName val="INFO_EXPERIENCIA"/>
      <sheetName val="INFO_DE_PRODUCTOS"/>
      <sheetName val="configuración"/>
      <sheetName val="calendario"/>
      <sheetName val="datos entrada"/>
      <sheetName val="costes no sspp"/>
      <sheetName val="hw&amp;sw"/>
      <sheetName val="datos maestros"/>
      <sheetName val="tasas"/>
      <sheetName val="cash flow (cop)"/>
      <sheetName val="dashboard"/>
      <sheetName val="parámetros"/>
      <sheetName val="Resumen Preparaciones"/>
      <sheetName val="Precios Alimentos"/>
      <sheetName val="Analisis microbiologico"/>
      <sheetName val="PERSONAL"/>
      <sheetName val="Datos Inciales"/>
      <sheetName val="TABLAS"/>
      <sheetName val="Seletor"/>
      <sheetName val="IMPUESTOS"/>
      <sheetName val="Datos"/>
      <sheetName val="Cons Cotizac - Examenes médicos"/>
      <sheetName val="SALARIO DE REFERENCIA"/>
      <sheetName val="Salarios de Referencia"/>
      <sheetName val="Listas"/>
      <sheetName val="frmfuncionario"/>
    </sheetNames>
    <sheetDataSet>
      <sheetData sheetId="0"/>
      <sheetData sheetId="1"/>
      <sheetData sheetId="2"/>
      <sheetData sheetId="3">
        <row r="2">
          <cell r="A2" t="str">
            <v>Importado</v>
          </cell>
        </row>
        <row r="3">
          <cell r="A3" t="str">
            <v>Nacional</v>
          </cell>
        </row>
        <row r="6">
          <cell r="A6" t="str">
            <v>Si</v>
          </cell>
        </row>
        <row r="7">
          <cell r="A7" t="str">
            <v>No</v>
          </cell>
        </row>
        <row r="11">
          <cell r="A11" t="str">
            <v>Estatal</v>
          </cell>
        </row>
        <row r="12">
          <cell r="A12" t="str">
            <v>Privada</v>
          </cell>
        </row>
        <row r="13">
          <cell r="A13" t="str">
            <v>Mixta</v>
          </cell>
        </row>
        <row r="15">
          <cell r="A15" t="str">
            <v>Unión Temporal</v>
          </cell>
        </row>
        <row r="16">
          <cell r="A16" t="str">
            <v>Consorcio</v>
          </cell>
        </row>
        <row r="17">
          <cell r="A17" t="str">
            <v>Individual</v>
          </cell>
        </row>
      </sheetData>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 MT"/>
      <sheetName val="FP"/>
      <sheetName val="PERSONAL"/>
      <sheetName val="IMPUESTOS"/>
      <sheetName val="AIU"/>
      <sheetName val="TOTAL OBRA"/>
      <sheetName val="FM (2)"/>
      <sheetName val="COSTEO FM"/>
      <sheetName val="IPC"/>
      <sheetName val="Ensayos Laboratorio"/>
      <sheetName val="lista"/>
      <sheetName val="CONFIGURACIÓN"/>
      <sheetName val="CALENDARIO"/>
      <sheetName val="DATOS ENTRADA"/>
      <sheetName val="COSTES NO SSPP"/>
      <sheetName val="HW&amp;SW"/>
      <sheetName val="DATOS MAESTROS"/>
      <sheetName val="TASAS"/>
      <sheetName val="Cash Flow (COP)"/>
      <sheetName val="DASHBOARD"/>
      <sheetName val="PARÁMETROS"/>
      <sheetName val="Resumen Preparaciones"/>
      <sheetName val="Precios Alimentos"/>
      <sheetName val="Analisis microbiologico"/>
      <sheetName val="hoja índice"/>
    </sheetNames>
    <sheetDataSet>
      <sheetData sheetId="0" refreshError="1"/>
      <sheetData sheetId="1" refreshError="1"/>
      <sheetData sheetId="2">
        <row r="12">
          <cell r="P12">
            <v>4245565.5348864151</v>
          </cell>
        </row>
        <row r="34">
          <cell r="P34">
            <v>105452.59802046463</v>
          </cell>
        </row>
        <row r="46">
          <cell r="P46">
            <v>0</v>
          </cell>
        </row>
        <row r="58">
          <cell r="P58">
            <v>0</v>
          </cell>
        </row>
        <row r="69">
          <cell r="P69">
            <v>473876.25</v>
          </cell>
        </row>
        <row r="88">
          <cell r="P88">
            <v>1000000</v>
          </cell>
        </row>
        <row r="93">
          <cell r="P93">
            <v>470000</v>
          </cell>
        </row>
        <row r="100">
          <cell r="P100">
            <v>0</v>
          </cell>
        </row>
        <row r="122">
          <cell r="P122">
            <v>0</v>
          </cell>
        </row>
      </sheetData>
      <sheetData sheetId="3">
        <row r="10">
          <cell r="F10">
            <v>47260486.611418962</v>
          </cell>
        </row>
        <row r="16">
          <cell r="E16">
            <v>6000000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_EMPRESA"/>
      <sheetName val="COTIZACIÓN"/>
      <sheetName val="INFO_EXPERIENCIA"/>
      <sheetName val="POLIZAS"/>
      <sheetName val="OCULTAR"/>
    </sheetNames>
    <sheetDataSet>
      <sheetData sheetId="0"/>
      <sheetData sheetId="1"/>
      <sheetData sheetId="2"/>
      <sheetData sheetId="3"/>
      <sheetData sheetId="4">
        <row r="14">
          <cell r="A14" t="str">
            <v>Microempresa</v>
          </cell>
          <cell r="B14">
            <v>0</v>
          </cell>
          <cell r="C14">
            <v>855525404</v>
          </cell>
          <cell r="D14">
            <v>0</v>
          </cell>
          <cell r="E14">
            <v>1197728304</v>
          </cell>
          <cell r="F14">
            <v>0</v>
          </cell>
          <cell r="G14">
            <v>1625472852</v>
          </cell>
        </row>
        <row r="15">
          <cell r="A15" t="str">
            <v>Pequeña empresa</v>
          </cell>
          <cell r="B15">
            <v>855525405</v>
          </cell>
          <cell r="C15">
            <v>7442958460</v>
          </cell>
          <cell r="D15">
            <v>1197728305</v>
          </cell>
          <cell r="E15">
            <v>4790876908</v>
          </cell>
          <cell r="F15">
            <v>1625472853</v>
          </cell>
          <cell r="G15">
            <v>15655864368</v>
          </cell>
        </row>
        <row r="16">
          <cell r="A16" t="str">
            <v>Mediana empresa</v>
          </cell>
          <cell r="B16">
            <v>7442958461</v>
          </cell>
          <cell r="C16">
            <v>63051202020</v>
          </cell>
          <cell r="D16">
            <v>4790876909</v>
          </cell>
          <cell r="E16">
            <v>17537998472</v>
          </cell>
          <cell r="F16">
            <v>15655864369</v>
          </cell>
          <cell r="G16">
            <v>78450405136</v>
          </cell>
        </row>
        <row r="17">
          <cell r="A17" t="str">
            <v xml:space="preserve">Gran empresa </v>
          </cell>
          <cell r="B17">
            <v>63051202021</v>
          </cell>
          <cell r="C17">
            <v>0</v>
          </cell>
          <cell r="D17">
            <v>17537998473</v>
          </cell>
          <cell r="E17">
            <v>0</v>
          </cell>
          <cell r="F17">
            <v>78450405137</v>
          </cell>
          <cell r="G17">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entaciones"/>
      <sheetName val="Datos Inciales"/>
      <sheetName val="Seguimiento_AC"/>
      <sheetName val="Xa_INDICADORES_AC"/>
      <sheetName val="Coment_Observaciones"/>
      <sheetName val="lista"/>
      <sheetName val="PERSONAL"/>
      <sheetName val="IMPUESTOS"/>
      <sheetName val="Resumen Preparaciones"/>
      <sheetName val="Precios Alimentos"/>
      <sheetName val="Analisis microbiologico"/>
      <sheetName val="mex95ib"/>
      <sheetName val="Listas"/>
      <sheetName val="Ciudades y Departamentos"/>
      <sheetName val="configuración"/>
      <sheetName val="calendario"/>
      <sheetName val="datos entrada"/>
      <sheetName val="costes no sspp"/>
      <sheetName val="hw&amp;sw"/>
      <sheetName val="datos maestros"/>
      <sheetName val="tasas"/>
      <sheetName val="cash flow (cop)"/>
      <sheetName val="dashboard"/>
      <sheetName val="parámetros"/>
      <sheetName val="hoja índice"/>
    </sheetNames>
    <sheetDataSet>
      <sheetData sheetId="0"/>
      <sheetData sheetId="1">
        <row r="5">
          <cell r="B5" t="str">
            <v>Dirección</v>
          </cell>
        </row>
        <row r="6">
          <cell r="B6" t="str">
            <v>Jurídica</v>
          </cell>
        </row>
        <row r="7">
          <cell r="B7" t="str">
            <v>Administrativa</v>
          </cell>
        </row>
        <row r="8">
          <cell r="B8" t="str">
            <v>Financiera</v>
          </cell>
        </row>
        <row r="9">
          <cell r="B9" t="str">
            <v>Adtiva-Financiera</v>
          </cell>
        </row>
        <row r="10">
          <cell r="B10" t="str">
            <v>Asistencia Técnica</v>
          </cell>
        </row>
        <row r="11">
          <cell r="B11" t="str">
            <v>Gestión de Recursos</v>
          </cell>
        </row>
        <row r="12">
          <cell r="B12" t="str">
            <v>Planeación Sistemas</v>
          </cell>
        </row>
        <row r="13">
          <cell r="B13" t="str">
            <v>Recaudo</v>
          </cell>
        </row>
        <row r="14">
          <cell r="B14" t="str">
            <v>CZ 1</v>
          </cell>
        </row>
        <row r="15">
          <cell r="B15" t="str">
            <v>CZ 2</v>
          </cell>
        </row>
        <row r="16">
          <cell r="B16" t="str">
            <v>CZ 3</v>
          </cell>
        </row>
        <row r="17">
          <cell r="B17" t="str">
            <v>CZ 4</v>
          </cell>
        </row>
        <row r="18">
          <cell r="B18" t="str">
            <v>CZ 5</v>
          </cell>
        </row>
        <row r="19">
          <cell r="B19" t="str">
            <v>CZ 6</v>
          </cell>
        </row>
        <row r="20">
          <cell r="B20" t="str">
            <v>CZ 7</v>
          </cell>
        </row>
        <row r="21">
          <cell r="B21" t="str">
            <v>CZ 8</v>
          </cell>
        </row>
        <row r="22">
          <cell r="B22" t="str">
            <v>CZ 9</v>
          </cell>
        </row>
        <row r="23">
          <cell r="B23" t="str">
            <v>CZ 10</v>
          </cell>
        </row>
        <row r="24">
          <cell r="B24" t="str">
            <v>CZ 11</v>
          </cell>
        </row>
        <row r="25">
          <cell r="B25" t="str">
            <v>CZ 12</v>
          </cell>
        </row>
        <row r="26">
          <cell r="B26" t="str">
            <v>CZ 13</v>
          </cell>
        </row>
        <row r="27">
          <cell r="B27" t="str">
            <v>CZ 14</v>
          </cell>
        </row>
        <row r="28">
          <cell r="B28" t="str">
            <v>CZ 15</v>
          </cell>
        </row>
        <row r="29">
          <cell r="B29" t="str">
            <v>CZ 16</v>
          </cell>
        </row>
        <row r="30">
          <cell r="B30" t="str">
            <v>CZ 17</v>
          </cell>
        </row>
        <row r="40">
          <cell r="B40" t="str">
            <v>Auditorias de Calidad</v>
          </cell>
        </row>
        <row r="41">
          <cell r="B41" t="str">
            <v>Control de Servicio No Conforme</v>
          </cell>
        </row>
        <row r="42">
          <cell r="B42" t="str">
            <v>Control de Procesos</v>
          </cell>
        </row>
        <row r="43">
          <cell r="B43" t="str">
            <v>Incidencia de NC</v>
          </cell>
        </row>
        <row r="44">
          <cell r="B44" t="str">
            <v>Quejas, Peticiones, Sugerencias</v>
          </cell>
        </row>
        <row r="45">
          <cell r="B45" t="str">
            <v>Supervisión de Servicios</v>
          </cell>
        </row>
        <row r="46">
          <cell r="B46" t="str">
            <v>Encuestas de Satisfacción</v>
          </cell>
        </row>
        <row r="47">
          <cell r="B47" t="str">
            <v>Revisión por la Dirección</v>
          </cell>
        </row>
        <row r="48">
          <cell r="B48" t="str">
            <v>Mapas de Riesgos</v>
          </cell>
        </row>
      </sheetData>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ajustada"/>
      <sheetName val="Hoja3"/>
      <sheetName val="DIFERENCIAS SENA"/>
      <sheetName val="Tablas"/>
      <sheetName val="TD 1"/>
      <sheetName val="TD 2"/>
      <sheetName val="TD3"/>
      <sheetName val="Hoja2"/>
      <sheetName val="Pto Proyect Trabajo MPS"/>
      <sheetName val="Pto Proyect Salud MPS"/>
      <sheetName val="Cuadro Plan de Inversiones"/>
      <sheetName val="RESUMEN P.I. ENERO 17"/>
      <sheetName val="Hoja1"/>
      <sheetName val="Hoja4"/>
      <sheetName val="Pto Proyect Subdireccion Empleo"/>
      <sheetName val="Pto Proyect Subd Salud"/>
      <sheetName val="Aprob-Solicit"/>
      <sheetName val="lista"/>
      <sheetName val="PERSONAL"/>
      <sheetName val="IMPUESTOS"/>
      <sheetName val="Datos Inciales"/>
      <sheetName val="CONFIGURACIÓN"/>
      <sheetName val="CALENDARIO"/>
      <sheetName val="DATOS ENTRADA"/>
      <sheetName val="COSTES NO SSPP"/>
      <sheetName val="HW&amp;SW"/>
      <sheetName val="DATOS MAESTROS"/>
      <sheetName val="TASAS"/>
      <sheetName val="Cash Flow (COP)"/>
      <sheetName val="DASHBOARD"/>
      <sheetName val="PARÁMETROS"/>
      <sheetName val="Resumen Preparaciones"/>
      <sheetName val="Seletor"/>
      <sheetName val="Datos"/>
      <sheetName val="Cons Cotizac - Examenes médicos"/>
      <sheetName val="SALARIO DE REFERENCIA"/>
      <sheetName val="Precios Alimentos"/>
      <sheetName val="Salarios de Referencia"/>
      <sheetName val="mex95ib"/>
      <sheetName val="Analisis microbiologico"/>
      <sheetName val="Listas"/>
    </sheetNames>
    <sheetDataSet>
      <sheetData sheetId="0"/>
      <sheetData sheetId="1"/>
      <sheetData sheetId="2"/>
      <sheetData sheetId="3">
        <row r="2">
          <cell r="B2" t="str">
            <v>Central</v>
          </cell>
          <cell r="D2" t="str">
            <v>Nación</v>
          </cell>
          <cell r="E2" t="str">
            <v>1.1 Innovación para la prosperidad</v>
          </cell>
          <cell r="F2" t="str">
            <v>1.1.1 Conocimiento e innovacion</v>
          </cell>
          <cell r="G2" t="str">
            <v>1. Crecimiento sostenible y competitividad</v>
          </cell>
        </row>
        <row r="3">
          <cell r="D3" t="str">
            <v>Propios</v>
          </cell>
          <cell r="E3" t="str">
            <v>1.2 Competitividad y crecimiento de la productividad</v>
          </cell>
          <cell r="F3" t="str">
            <v>1.1.2 Emprendimiento empresarial</v>
          </cell>
          <cell r="G3" t="str">
            <v>2. Igualdad de oportunidades para la prosperidad social</v>
          </cell>
        </row>
        <row r="4">
          <cell r="D4" t="str">
            <v>SGP</v>
          </cell>
          <cell r="E4" t="str">
            <v>1.3 Locomotoras para el crecimiento y la generación de empleo</v>
          </cell>
          <cell r="F4" t="str">
            <v>1.1.3 Propiedad intelectual, instrumento de innovación</v>
          </cell>
          <cell r="G4" t="str">
            <v>3. Consolidación de la Paz</v>
          </cell>
        </row>
        <row r="5">
          <cell r="D5" t="str">
            <v>Funcionamiento</v>
          </cell>
          <cell r="E5" t="str">
            <v>2.1 Política Integral de desarrollo y protección social</v>
          </cell>
          <cell r="F5" t="str">
            <v>1.1.4 Promoción y protección de la competencia en los mercados</v>
          </cell>
          <cell r="G5" t="str">
            <v>4. Sostenibilidad ambiental y prevención del riesgo</v>
          </cell>
        </row>
        <row r="6">
          <cell r="D6" t="str">
            <v>Cooperación internacional</v>
          </cell>
          <cell r="E6" t="str">
            <v>2.2 Promoción social</v>
          </cell>
          <cell r="F6" t="str">
            <v>1.2.1 Desarrollo de competencias y formalización para la prosperidad</v>
          </cell>
          <cell r="G6" t="str">
            <v>5. Soportes transversales de la prosperidad democrática</v>
          </cell>
        </row>
        <row r="7">
          <cell r="D7" t="str">
            <v>EICE</v>
          </cell>
          <cell r="E7" t="str">
            <v>2.3 Políticas diferenciadas para la inclusión social</v>
          </cell>
          <cell r="F7" t="str">
            <v>1.2.2 Infraestructura para la competitividad</v>
          </cell>
        </row>
        <row r="8">
          <cell r="D8" t="str">
            <v>E. Territoriales</v>
          </cell>
          <cell r="E8" t="str">
            <v>3.1 Seguridad – orden público y seguridad ciudadana</v>
          </cell>
          <cell r="F8" t="str">
            <v>1.2.3 Apoyos transversales a la competitividad</v>
          </cell>
        </row>
        <row r="9">
          <cell r="D9" t="str">
            <v>Privado</v>
          </cell>
          <cell r="E9" t="str">
            <v>3.2 Justicia</v>
          </cell>
          <cell r="F9" t="str">
            <v>1.3.1 Nuevos sectores basados en la innovación</v>
          </cell>
        </row>
        <row r="10">
          <cell r="D10" t="str">
            <v>Privado con capital público</v>
          </cell>
          <cell r="E10" t="str">
            <v>3.3 Derechos humanos, derecho internacional humanitario y justicia transicional</v>
          </cell>
          <cell r="F10" t="str">
            <v>1.3.2 Agropecuaria y desarrollo rural</v>
          </cell>
        </row>
        <row r="11">
          <cell r="E11" t="str">
            <v>4.1 Gestión ambiental para el desarrollo sostenible</v>
          </cell>
          <cell r="F11" t="str">
            <v>1.3.3 Infraestructura de transporte</v>
          </cell>
        </row>
        <row r="12">
          <cell r="E12" t="str">
            <v>4.2 Gestión del riesgo de desastres: Buen gobierno para comunidades seguras</v>
          </cell>
          <cell r="F12" t="str">
            <v>1.3.4 Desarrollo minero y expansión energética</v>
          </cell>
        </row>
        <row r="13">
          <cell r="E13" t="str">
            <v>4.3 Respuesta a la ola invernal</v>
          </cell>
          <cell r="F13" t="str">
            <v>1.3.5 Vivienda y ciudades amables</v>
          </cell>
        </row>
        <row r="14">
          <cell r="E14" t="str">
            <v>4.4 Canasta y eficiencia energética</v>
          </cell>
          <cell r="F14" t="str">
            <v>2.1.1 Primera infancia</v>
          </cell>
        </row>
        <row r="15">
          <cell r="E15" t="str">
            <v>5.1 Buen gobierno, lucha contra la corrupción y participación ciudadana</v>
          </cell>
          <cell r="F15" t="str">
            <v>2.1.2 Niñez, adolescencia y juventud</v>
          </cell>
        </row>
        <row r="16">
          <cell r="E16" t="str">
            <v xml:space="preserve">5.2 Relevancia internacional </v>
          </cell>
          <cell r="F16" t="str">
            <v>2.1.3 Formación de capital humano</v>
          </cell>
        </row>
        <row r="17">
          <cell r="E17" t="str">
            <v>5.3 Apoyos transversales al desarrollo regional</v>
          </cell>
          <cell r="F17" t="str">
            <v>2.1.4 Acceso y calidad en salud: universal y sostenible</v>
          </cell>
        </row>
        <row r="18">
          <cell r="F18" t="str">
            <v>2.1.5 Empleabilidad, emprendimiento y generación de ingresos</v>
          </cell>
        </row>
        <row r="19">
          <cell r="F19" t="str">
            <v>2.1.6 Promoción de la cultura</v>
          </cell>
        </row>
        <row r="20">
          <cell r="F20" t="str">
            <v>2.1.7 Deporte y recreación</v>
          </cell>
        </row>
        <row r="21">
          <cell r="F21" t="str">
            <v>2.2.1 Red para la superación de la pobreza extrema</v>
          </cell>
        </row>
        <row r="22">
          <cell r="F22" t="str">
            <v>2.2.2 Política para la población victima del desplazamiento forzado por la violencia</v>
          </cell>
        </row>
        <row r="23">
          <cell r="F23" t="str">
            <v>2.3.1 Grupos étnicos</v>
          </cell>
        </row>
        <row r="24">
          <cell r="F24" t="str">
            <v>2.3.2 Género</v>
          </cell>
        </row>
        <row r="25">
          <cell r="F25" t="str">
            <v>5.1.1 Buen gobierno</v>
          </cell>
        </row>
        <row r="26">
          <cell r="F26" t="str">
            <v>5.1.2 Estrategias contra la corrupción</v>
          </cell>
        </row>
        <row r="27">
          <cell r="F27" t="str">
            <v>5.1.3 Participación ciudadana y capital social</v>
          </cell>
        </row>
        <row r="28">
          <cell r="F28" t="str">
            <v>5.2.1 Inserción productiva a los mercados internacionales</v>
          </cell>
        </row>
        <row r="29">
          <cell r="F29" t="str">
            <v>5.2.2 Política internacional</v>
          </cell>
        </row>
        <row r="30">
          <cell r="F30" t="str">
            <v>5.2.3 Políticas de desarrollo fronterizo</v>
          </cell>
        </row>
        <row r="31">
          <cell r="F31" t="str">
            <v>5.3.1 Fortalecimiento institucional de los entes territoriales y relación Nación-Territorio</v>
          </cell>
        </row>
        <row r="32">
          <cell r="F32" t="str">
            <v>5.3.2 Consolidación del sistema de ciudades</v>
          </cell>
        </row>
        <row r="33">
          <cell r="F33" t="str">
            <v>5.3.3 Planes de consolidación</v>
          </cell>
        </row>
        <row r="34">
          <cell r="F34" t="str">
            <v>5.3.4 Turismo como motor del desarrollo regional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sas"/>
      <sheetName val="Vol_&amp;_Calc_Aux"/>
      <sheetName val="Lista_Vendáveis"/>
      <sheetName val="Seletor"/>
      <sheetName val="Simulador"/>
      <sheetName val="Riscos_&amp;_Ajustes"/>
      <sheetName val="CRM Export"/>
      <sheetName val="Approval_Form"/>
      <sheetName val="Show_Price"/>
      <sheetName val="rs_Custos"/>
      <sheetName val="rs_Capex"/>
      <sheetName val="rs_Capex_CSC"/>
      <sheetName val="rs_Qtde"/>
      <sheetName val="rs_Top10"/>
      <sheetName val="rs_Outros_Relatórios"/>
      <sheetName val="Def_Multa"/>
      <sheetName val="Cons"/>
      <sheetName val="PL1"/>
      <sheetName val="PL2"/>
      <sheetName val="PL3"/>
      <sheetName val="PL4"/>
      <sheetName val="PL5"/>
      <sheetName val="PL6"/>
      <sheetName val="PL7"/>
      <sheetName val="PL8"/>
      <sheetName val="PL9"/>
      <sheetName val="PL10"/>
      <sheetName val="PL11"/>
      <sheetName val="PL12"/>
      <sheetName val="PL13"/>
      <sheetName val="PL14"/>
      <sheetName val="PL15"/>
      <sheetName val="PL16"/>
      <sheetName val="PL17"/>
      <sheetName val="PL18"/>
      <sheetName val="PL19"/>
      <sheetName val="PL20"/>
      <sheetName val="BD"/>
      <sheetName val="Seletor_Mascara"/>
      <sheetName val="QTD"/>
      <sheetName val="OT_CX"/>
      <sheetName val="OD_CX"/>
      <sheetName val="OD_CP"/>
      <sheetName val="OC"/>
      <sheetName val="CC"/>
      <sheetName val="DC"/>
      <sheetName val="VC"/>
      <sheetName val="CD"/>
      <sheetName val="DD"/>
      <sheetName val="VD"/>
      <sheetName val="Base_Preço"/>
      <sheetName val="Rateio_Preço"/>
      <sheetName val="Import_CRM"/>
      <sheetName val="MenuSheet"/>
      <sheetName val="Aux1"/>
      <sheetName val="Doc"/>
      <sheetName val="RESUMEN CANTIDAD PAQUETES  "/>
      <sheetName val="mex95ib"/>
      <sheetName val="tal humano"/>
      <sheetName val="Datos Inciales"/>
      <sheetName val="Resumen Preparaciones"/>
      <sheetName val="Precios Alimentos"/>
      <sheetName val="Analisis microbiologico"/>
      <sheetName val="Tablas"/>
    </sheetNames>
    <sheetDataSet>
      <sheetData sheetId="0" refreshError="1"/>
      <sheetData sheetId="1" refreshError="1"/>
      <sheetData sheetId="2" refreshError="1"/>
      <sheetData sheetId="3" refreshError="1">
        <row r="13">
          <cell r="C13">
            <v>20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DC-Examenes médicos"/>
      <sheetName val="Simulación Presupuesto"/>
      <sheetName val="Cons Cotizac - Examenes médicos"/>
      <sheetName val="Salud Ocup Andes"/>
      <sheetName val="FAMISALEM IPS"/>
      <sheetName val="UNIMSALUD"/>
      <sheetName val="S.E.I. LTDA."/>
      <sheetName val="COLSUBSIDIO"/>
      <sheetName val="CM 54 Y CIA LTDA"/>
      <sheetName val="Tablas"/>
      <sheetName val="SDC-Examenes_médicos"/>
      <sheetName val="Simulación_Presupuesto"/>
      <sheetName val="Cons_Cotizac_-_Examenes_médicos"/>
      <sheetName val="Salud_Ocup_Andes"/>
      <sheetName val="FAMISALEM_IPS"/>
      <sheetName val="S_E_I__LTDA_"/>
      <sheetName val="CM_54_Y_CIA_LTDA"/>
      <sheetName val="Seletor"/>
      <sheetName val="CONFIGURACIÓN"/>
      <sheetName val="CALENDARIO"/>
      <sheetName val="DATOS ENTRADA"/>
      <sheetName val="COSTES NO SSPP"/>
      <sheetName val="HW&amp;SW"/>
      <sheetName val="DATOS MAESTROS"/>
      <sheetName val="TASAS"/>
      <sheetName val="Cash Flow (COP)"/>
      <sheetName val="DASHBOARD"/>
      <sheetName val="PARÁMETROS"/>
      <sheetName val="tal humano"/>
      <sheetName val="Resumen Preparaciones"/>
      <sheetName val="Precios Alimentos"/>
      <sheetName val="mex95ib"/>
      <sheetName val="Analisis microbiologico"/>
      <sheetName val="PERSONAL"/>
      <sheetName val="IMPUESTOS"/>
    </sheetNames>
    <sheetDataSet>
      <sheetData sheetId="0"/>
      <sheetData sheetId="1">
        <row r="14">
          <cell r="C14" t="str">
            <v>Exámenes médicos ocupacionales</v>
          </cell>
        </row>
      </sheetData>
      <sheetData sheetId="2">
        <row r="12">
          <cell r="M12" t="str">
            <v>Promedio Simple</v>
          </cell>
          <cell r="N12" t="str">
            <v>Media Geometrica</v>
          </cell>
          <cell r="O12" t="str">
            <v>Media Armonica</v>
          </cell>
          <cell r="P12" t="str">
            <v xml:space="preserve">Promedio de las Tres mas bajas </v>
          </cell>
          <cell r="Q12" t="str">
            <v>Promedio sin extremos</v>
          </cell>
          <cell r="R12" t="str">
            <v>Promedio Acotado por la desviación estandar</v>
          </cell>
        </row>
      </sheetData>
      <sheetData sheetId="3"/>
      <sheetData sheetId="4"/>
      <sheetData sheetId="5"/>
      <sheetData sheetId="6"/>
      <sheetData sheetId="7"/>
      <sheetData sheetId="8"/>
      <sheetData sheetId="9" refreshError="1"/>
      <sheetData sheetId="10"/>
      <sheetData sheetId="11">
        <row r="14">
          <cell r="C14" t="str">
            <v>Exámenes médicos ocupacionales</v>
          </cell>
        </row>
      </sheetData>
      <sheetData sheetId="12">
        <row r="12">
          <cell r="M12" t="str">
            <v>Promedio Simple</v>
          </cell>
        </row>
      </sheetData>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ROS GENERALES"/>
      <sheetName val="T. HUMANO M.1"/>
      <sheetName val="T. HUMANO M.2"/>
      <sheetName val="T. HUMANO M.3"/>
      <sheetName val="RESUMEN COSTOS ZONA 1"/>
      <sheetName val="RESUMEN COSTOS ZONA 2"/>
      <sheetName val="RESUMEN COSTOS ZONA 3"/>
      <sheetName val="Transporte y Viaticos"/>
      <sheetName val="% Adm y Util"/>
      <sheetName val="SALARIO DE REFERENCIA"/>
      <sheetName val="Viaticos"/>
      <sheetName val="FACT CONV"/>
      <sheetName val="Seletor"/>
      <sheetName val="datos"/>
      <sheetName val="Cons Cotizac - Examenes médicos"/>
    </sheetNames>
    <sheetDataSet>
      <sheetData sheetId="0">
        <row r="10">
          <cell r="C10">
            <v>1</v>
          </cell>
        </row>
      </sheetData>
      <sheetData sheetId="1"/>
      <sheetData sheetId="2"/>
      <sheetData sheetId="3"/>
      <sheetData sheetId="4"/>
      <sheetData sheetId="5"/>
      <sheetData sheetId="6"/>
      <sheetData sheetId="7"/>
      <sheetData sheetId="8"/>
      <sheetData sheetId="9">
        <row r="7">
          <cell r="B7" t="str">
            <v>Directivo 1</v>
          </cell>
        </row>
        <row r="8">
          <cell r="B8" t="str">
            <v>Directivo 2</v>
          </cell>
        </row>
        <row r="9">
          <cell r="B9" t="str">
            <v>Directivo 3</v>
          </cell>
        </row>
        <row r="10">
          <cell r="B10" t="str">
            <v>Directivo 4</v>
          </cell>
        </row>
        <row r="11">
          <cell r="B11" t="str">
            <v>Directivo 5</v>
          </cell>
        </row>
        <row r="12">
          <cell r="B12" t="str">
            <v>Directivo 6</v>
          </cell>
        </row>
        <row r="13">
          <cell r="B13" t="str">
            <v>Directivo 7</v>
          </cell>
        </row>
        <row r="14">
          <cell r="B14" t="str">
            <v>Directivo 8</v>
          </cell>
        </row>
        <row r="15">
          <cell r="B15" t="str">
            <v>Directivo 9</v>
          </cell>
        </row>
        <row r="16">
          <cell r="B16" t="str">
            <v>Directivo 10</v>
          </cell>
        </row>
        <row r="17">
          <cell r="B17" t="str">
            <v>Directivo 11</v>
          </cell>
        </row>
        <row r="18">
          <cell r="B18" t="str">
            <v>Directivo 12</v>
          </cell>
        </row>
        <row r="19">
          <cell r="B19" t="str">
            <v>Directivo 13</v>
          </cell>
        </row>
        <row r="20">
          <cell r="B20" t="str">
            <v>Directivo 14</v>
          </cell>
        </row>
        <row r="21">
          <cell r="B21" t="str">
            <v>Directivo 15</v>
          </cell>
        </row>
        <row r="22">
          <cell r="B22" t="str">
            <v>Directivo 16</v>
          </cell>
        </row>
        <row r="23">
          <cell r="B23" t="str">
            <v>Directivo 17</v>
          </cell>
        </row>
        <row r="24">
          <cell r="B24" t="str">
            <v>Directivo 18</v>
          </cell>
        </row>
        <row r="25">
          <cell r="B25" t="str">
            <v>Directivo 19</v>
          </cell>
        </row>
        <row r="26">
          <cell r="B26" t="str">
            <v>Directivo 20</v>
          </cell>
        </row>
        <row r="27">
          <cell r="B27" t="str">
            <v>Directivo 21</v>
          </cell>
        </row>
        <row r="28">
          <cell r="B28" t="str">
            <v>Directivo 22</v>
          </cell>
        </row>
        <row r="29">
          <cell r="B29" t="str">
            <v>Directivo 23</v>
          </cell>
        </row>
        <row r="30">
          <cell r="B30" t="str">
            <v>Directivo 24</v>
          </cell>
        </row>
        <row r="31">
          <cell r="B31" t="str">
            <v>Directivo 25</v>
          </cell>
        </row>
        <row r="32">
          <cell r="B32" t="str">
            <v>Directivo 26</v>
          </cell>
        </row>
        <row r="33">
          <cell r="B33" t="str">
            <v>Directivo 27</v>
          </cell>
        </row>
        <row r="34">
          <cell r="B34" t="str">
            <v>Directivo 28</v>
          </cell>
        </row>
        <row r="35">
          <cell r="B35" t="str">
            <v>Asesor 1</v>
          </cell>
        </row>
        <row r="36">
          <cell r="B36" t="str">
            <v>Asesor 2</v>
          </cell>
        </row>
        <row r="37">
          <cell r="B37" t="str">
            <v>Asesor 3</v>
          </cell>
        </row>
        <row r="38">
          <cell r="B38" t="str">
            <v>Asesor 4</v>
          </cell>
        </row>
        <row r="39">
          <cell r="B39" t="str">
            <v>Asesor 5</v>
          </cell>
        </row>
        <row r="40">
          <cell r="B40" t="str">
            <v>Asesor 6</v>
          </cell>
        </row>
        <row r="41">
          <cell r="B41" t="str">
            <v>Asesor 7</v>
          </cell>
        </row>
        <row r="42">
          <cell r="B42" t="str">
            <v>Asesor 8</v>
          </cell>
        </row>
        <row r="43">
          <cell r="B43" t="str">
            <v>Asesor 9</v>
          </cell>
        </row>
        <row r="44">
          <cell r="B44" t="str">
            <v>Asesor 10</v>
          </cell>
        </row>
        <row r="45">
          <cell r="B45" t="str">
            <v>Asesor 11</v>
          </cell>
        </row>
        <row r="46">
          <cell r="B46" t="str">
            <v>Asesor 12</v>
          </cell>
        </row>
        <row r="47">
          <cell r="B47" t="str">
            <v>Asesor 13</v>
          </cell>
        </row>
        <row r="48">
          <cell r="B48" t="str">
            <v>Asesor 14</v>
          </cell>
        </row>
        <row r="49">
          <cell r="B49" t="str">
            <v>Asesor 15</v>
          </cell>
        </row>
        <row r="50">
          <cell r="B50" t="str">
            <v>Asesor 16</v>
          </cell>
        </row>
        <row r="51">
          <cell r="B51" t="str">
            <v>Asesor 17</v>
          </cell>
        </row>
        <row r="52">
          <cell r="B52" t="str">
            <v>Asesor 18</v>
          </cell>
        </row>
        <row r="53">
          <cell r="B53" t="str">
            <v>Profesional  1</v>
          </cell>
        </row>
        <row r="54">
          <cell r="B54" t="str">
            <v>Profesional  2</v>
          </cell>
        </row>
        <row r="55">
          <cell r="B55" t="str">
            <v>Profesional  3</v>
          </cell>
        </row>
        <row r="56">
          <cell r="B56" t="str">
            <v>Profesional  4</v>
          </cell>
        </row>
        <row r="57">
          <cell r="B57" t="str">
            <v>Profesional  5</v>
          </cell>
        </row>
        <row r="58">
          <cell r="B58" t="str">
            <v>Profesional  6</v>
          </cell>
        </row>
        <row r="59">
          <cell r="B59" t="str">
            <v>Profesional  7</v>
          </cell>
        </row>
        <row r="60">
          <cell r="B60" t="str">
            <v>Profesional  8</v>
          </cell>
        </row>
        <row r="61">
          <cell r="B61" t="str">
            <v>Profesional  9</v>
          </cell>
        </row>
        <row r="62">
          <cell r="B62" t="str">
            <v>Profesional  10</v>
          </cell>
        </row>
        <row r="63">
          <cell r="B63" t="str">
            <v>Profesional  11</v>
          </cell>
        </row>
        <row r="64">
          <cell r="B64" t="str">
            <v>Profesional  12</v>
          </cell>
        </row>
        <row r="65">
          <cell r="B65" t="str">
            <v>Profesional  13</v>
          </cell>
        </row>
        <row r="66">
          <cell r="B66" t="str">
            <v>Profesional  14</v>
          </cell>
        </row>
        <row r="67">
          <cell r="B67" t="str">
            <v>Profesional  15</v>
          </cell>
        </row>
        <row r="68">
          <cell r="B68" t="str">
            <v>Profesional  16</v>
          </cell>
        </row>
        <row r="69">
          <cell r="B69" t="str">
            <v>Profesional  17</v>
          </cell>
        </row>
        <row r="70">
          <cell r="B70" t="str">
            <v>Profesional  18</v>
          </cell>
        </row>
        <row r="71">
          <cell r="B71" t="str">
            <v>Profesional  19</v>
          </cell>
        </row>
        <row r="72">
          <cell r="B72" t="str">
            <v>Profesional  20</v>
          </cell>
        </row>
        <row r="73">
          <cell r="B73" t="str">
            <v>Profesional  21</v>
          </cell>
        </row>
        <row r="74">
          <cell r="B74" t="str">
            <v>Profesional  22</v>
          </cell>
        </row>
        <row r="75">
          <cell r="B75" t="str">
            <v>Profesional  23</v>
          </cell>
        </row>
        <row r="76">
          <cell r="B76" t="str">
            <v>Profesional  24</v>
          </cell>
        </row>
        <row r="77">
          <cell r="B77" t="str">
            <v>Técnico 1</v>
          </cell>
        </row>
        <row r="78">
          <cell r="B78" t="str">
            <v>Técnico 2</v>
          </cell>
        </row>
        <row r="79">
          <cell r="B79" t="str">
            <v>Técnico 3</v>
          </cell>
        </row>
        <row r="80">
          <cell r="B80" t="str">
            <v>Técnico 4</v>
          </cell>
        </row>
        <row r="81">
          <cell r="B81" t="str">
            <v>Técnico 5</v>
          </cell>
        </row>
        <row r="82">
          <cell r="B82" t="str">
            <v>Técnico 6</v>
          </cell>
        </row>
        <row r="83">
          <cell r="B83" t="str">
            <v>Técnico 7</v>
          </cell>
        </row>
        <row r="84">
          <cell r="B84" t="str">
            <v>Técnico 8</v>
          </cell>
        </row>
        <row r="85">
          <cell r="B85" t="str">
            <v>Técnico 9</v>
          </cell>
        </row>
        <row r="86">
          <cell r="B86" t="str">
            <v>Técnico 10</v>
          </cell>
        </row>
        <row r="87">
          <cell r="B87" t="str">
            <v>Técnico 11</v>
          </cell>
        </row>
        <row r="88">
          <cell r="B88" t="str">
            <v>Técnico 12</v>
          </cell>
        </row>
        <row r="89">
          <cell r="B89" t="str">
            <v>Técnico 13</v>
          </cell>
        </row>
        <row r="90">
          <cell r="B90" t="str">
            <v>Técnico 14</v>
          </cell>
        </row>
        <row r="91">
          <cell r="B91" t="str">
            <v>Técnico 15</v>
          </cell>
        </row>
        <row r="92">
          <cell r="B92" t="str">
            <v>Técnico 16</v>
          </cell>
        </row>
        <row r="93">
          <cell r="B93" t="str">
            <v>Técnico 17</v>
          </cell>
        </row>
        <row r="94">
          <cell r="B94" t="str">
            <v>Técnico 18</v>
          </cell>
        </row>
        <row r="95">
          <cell r="B95" t="str">
            <v>Asistencial  1</v>
          </cell>
        </row>
        <row r="96">
          <cell r="B96" t="str">
            <v>Asistencial  2</v>
          </cell>
        </row>
        <row r="97">
          <cell r="B97" t="str">
            <v>Asistencial  3</v>
          </cell>
        </row>
        <row r="98">
          <cell r="B98" t="str">
            <v>Asistencial  4</v>
          </cell>
        </row>
        <row r="99">
          <cell r="B99" t="str">
            <v>Asistencial  5</v>
          </cell>
        </row>
        <row r="100">
          <cell r="B100" t="str">
            <v>Asistencial  6</v>
          </cell>
        </row>
        <row r="101">
          <cell r="B101" t="str">
            <v>Asistencial  7</v>
          </cell>
        </row>
        <row r="102">
          <cell r="B102" t="str">
            <v>Asistencial  8</v>
          </cell>
        </row>
        <row r="103">
          <cell r="B103" t="str">
            <v>Asistencial  9</v>
          </cell>
        </row>
        <row r="104">
          <cell r="B104" t="str">
            <v>Asistencial  10</v>
          </cell>
        </row>
        <row r="105">
          <cell r="B105" t="str">
            <v>Asistencial  11</v>
          </cell>
        </row>
        <row r="106">
          <cell r="B106" t="str">
            <v>Asistencial  12</v>
          </cell>
        </row>
        <row r="107">
          <cell r="B107" t="str">
            <v>Asistencial  13</v>
          </cell>
        </row>
        <row r="108">
          <cell r="B108" t="str">
            <v>Asistencial  14</v>
          </cell>
        </row>
        <row r="109">
          <cell r="B109" t="str">
            <v>Asistencial  15</v>
          </cell>
        </row>
        <row r="110">
          <cell r="B110" t="str">
            <v>Asistencial  16</v>
          </cell>
        </row>
        <row r="111">
          <cell r="B111" t="str">
            <v>Asistencial  17</v>
          </cell>
        </row>
        <row r="112">
          <cell r="B112" t="str">
            <v>Asistencial  18</v>
          </cell>
        </row>
        <row r="113">
          <cell r="B113" t="str">
            <v>Asistencial  19</v>
          </cell>
        </row>
        <row r="114">
          <cell r="B114" t="str">
            <v>Asistencial  20</v>
          </cell>
        </row>
        <row r="115">
          <cell r="B115" t="str">
            <v>Asistencial  21</v>
          </cell>
        </row>
        <row r="116">
          <cell r="B116" t="str">
            <v>Asistencial  22</v>
          </cell>
        </row>
        <row r="117">
          <cell r="B117" t="str">
            <v>Asistencial  23</v>
          </cell>
        </row>
        <row r="118">
          <cell r="B118" t="str">
            <v>Asistencial  24</v>
          </cell>
        </row>
        <row r="119">
          <cell r="B119" t="str">
            <v>Asistencial  25</v>
          </cell>
        </row>
        <row r="120">
          <cell r="B120" t="str">
            <v>Asistencial  26</v>
          </cell>
        </row>
        <row r="121">
          <cell r="B121" t="str">
            <v>SMMLV</v>
          </cell>
        </row>
      </sheetData>
      <sheetData sheetId="10"/>
      <sheetData sheetId="11" refreshError="1"/>
      <sheetData sheetId="12" refreshError="1"/>
      <sheetData sheetId="13" refreshError="1"/>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DC - INTERVENTORIA"/>
      <sheetName val="SDC - EST D,C INT PSIC"/>
      <sheetName val="RESUMEN COSTOS"/>
      <sheetName val="PARAMETROS GENERALES"/>
      <sheetName val="PROYECCIÓN DE PRECIOS"/>
      <sheetName val="Descrip Transp. Personas"/>
      <sheetName val="SALARIO DE REFERENCIA"/>
      <sheetName val="TALENTO HUMANO"/>
      <sheetName val="Hoja1"/>
      <sheetName val="% Adm y Util"/>
      <sheetName val="TRANSPORTES Y C TRANSP COORD"/>
      <sheetName val="TRANSPORTE TERRESTRE"/>
      <sheetName val="TABLA VIATICOS"/>
      <sheetName val="datos"/>
      <sheetName val="Cons Cotizac - Examenes médicos"/>
      <sheetName val="Seletor"/>
    </sheetNames>
    <sheetDataSet>
      <sheetData sheetId="0"/>
      <sheetData sheetId="1"/>
      <sheetData sheetId="2">
        <row r="21">
          <cell r="H21">
            <v>0</v>
          </cell>
        </row>
      </sheetData>
      <sheetData sheetId="3">
        <row r="21">
          <cell r="B21" t="str">
            <v>Director</v>
          </cell>
        </row>
      </sheetData>
      <sheetData sheetId="4"/>
      <sheetData sheetId="5"/>
      <sheetData sheetId="6">
        <row r="7">
          <cell r="B7" t="str">
            <v>Directivo 1</v>
          </cell>
        </row>
        <row r="8">
          <cell r="B8" t="str">
            <v>Directivo 2</v>
          </cell>
        </row>
        <row r="9">
          <cell r="B9" t="str">
            <v>Directivo 3</v>
          </cell>
        </row>
        <row r="10">
          <cell r="B10" t="str">
            <v>Directivo 4</v>
          </cell>
        </row>
        <row r="11">
          <cell r="B11" t="str">
            <v>Directivo 5</v>
          </cell>
        </row>
        <row r="12">
          <cell r="B12" t="str">
            <v>Directivo 6</v>
          </cell>
        </row>
        <row r="13">
          <cell r="B13" t="str">
            <v>Directivo 7</v>
          </cell>
        </row>
        <row r="14">
          <cell r="B14" t="str">
            <v>Directivo 8</v>
          </cell>
        </row>
        <row r="15">
          <cell r="B15" t="str">
            <v>Directivo 9</v>
          </cell>
        </row>
        <row r="16">
          <cell r="B16" t="str">
            <v>Directivo 10</v>
          </cell>
        </row>
        <row r="17">
          <cell r="B17" t="str">
            <v>Directivo 11</v>
          </cell>
        </row>
        <row r="18">
          <cell r="B18" t="str">
            <v>Directivo 12</v>
          </cell>
        </row>
        <row r="19">
          <cell r="B19" t="str">
            <v>Directivo 13</v>
          </cell>
        </row>
        <row r="20">
          <cell r="B20" t="str">
            <v>Directivo 14</v>
          </cell>
        </row>
        <row r="21">
          <cell r="B21" t="str">
            <v>Directivo 15</v>
          </cell>
        </row>
        <row r="22">
          <cell r="B22" t="str">
            <v>Directivo 16</v>
          </cell>
        </row>
        <row r="23">
          <cell r="B23" t="str">
            <v>Directivo 17</v>
          </cell>
        </row>
        <row r="24">
          <cell r="B24" t="str">
            <v>Directivo 18</v>
          </cell>
        </row>
        <row r="25">
          <cell r="B25" t="str">
            <v>Directivo 19</v>
          </cell>
        </row>
        <row r="26">
          <cell r="B26" t="str">
            <v>Directivo 20</v>
          </cell>
        </row>
        <row r="27">
          <cell r="B27" t="str">
            <v>Directivo 21</v>
          </cell>
        </row>
        <row r="28">
          <cell r="B28" t="str">
            <v>Directivo 22</v>
          </cell>
        </row>
        <row r="29">
          <cell r="B29" t="str">
            <v>Directivo 23</v>
          </cell>
        </row>
        <row r="30">
          <cell r="B30" t="str">
            <v>Directivo 24</v>
          </cell>
        </row>
        <row r="31">
          <cell r="B31" t="str">
            <v>Directivo 25</v>
          </cell>
        </row>
        <row r="32">
          <cell r="B32" t="str">
            <v>Directivo 26</v>
          </cell>
        </row>
        <row r="33">
          <cell r="B33" t="str">
            <v>Directivo 27</v>
          </cell>
        </row>
        <row r="34">
          <cell r="B34" t="str">
            <v>Directivo 28</v>
          </cell>
        </row>
        <row r="35">
          <cell r="B35" t="str">
            <v>Asesor 1</v>
          </cell>
        </row>
        <row r="36">
          <cell r="B36" t="str">
            <v>Asesor 2</v>
          </cell>
        </row>
        <row r="37">
          <cell r="B37" t="str">
            <v>Asesor 3</v>
          </cell>
        </row>
        <row r="38">
          <cell r="B38" t="str">
            <v>Asesor 4</v>
          </cell>
        </row>
        <row r="39">
          <cell r="B39" t="str">
            <v>Asesor 5</v>
          </cell>
        </row>
        <row r="40">
          <cell r="B40" t="str">
            <v>Asesor 6</v>
          </cell>
        </row>
        <row r="41">
          <cell r="B41" t="str">
            <v>Asesor 7</v>
          </cell>
        </row>
        <row r="42">
          <cell r="B42" t="str">
            <v>Asesor 8</v>
          </cell>
        </row>
        <row r="43">
          <cell r="B43" t="str">
            <v>Asesor 9</v>
          </cell>
        </row>
        <row r="44">
          <cell r="B44" t="str">
            <v>Asesor 10</v>
          </cell>
        </row>
        <row r="45">
          <cell r="B45" t="str">
            <v>Asesor 11</v>
          </cell>
        </row>
        <row r="46">
          <cell r="B46" t="str">
            <v>Asesor 12</v>
          </cell>
        </row>
        <row r="47">
          <cell r="B47" t="str">
            <v>Asesor 13</v>
          </cell>
        </row>
        <row r="48">
          <cell r="B48" t="str">
            <v>Asesor 14</v>
          </cell>
        </row>
        <row r="49">
          <cell r="B49" t="str">
            <v>Asesor 15</v>
          </cell>
        </row>
        <row r="50">
          <cell r="B50" t="str">
            <v>Asesor 16</v>
          </cell>
        </row>
        <row r="51">
          <cell r="B51" t="str">
            <v>Asesor 17</v>
          </cell>
        </row>
        <row r="52">
          <cell r="B52" t="str">
            <v>Asesor 18</v>
          </cell>
        </row>
        <row r="53">
          <cell r="B53" t="str">
            <v>Profesional  1</v>
          </cell>
        </row>
        <row r="54">
          <cell r="B54" t="str">
            <v>Profesional  2</v>
          </cell>
        </row>
        <row r="55">
          <cell r="B55" t="str">
            <v>Profesional  3</v>
          </cell>
        </row>
        <row r="56">
          <cell r="B56" t="str">
            <v>Profesional  4</v>
          </cell>
        </row>
        <row r="57">
          <cell r="B57" t="str">
            <v>Profesional  5</v>
          </cell>
        </row>
        <row r="58">
          <cell r="B58" t="str">
            <v>Profesional  6</v>
          </cell>
        </row>
        <row r="59">
          <cell r="B59" t="str">
            <v>Profesional  7</v>
          </cell>
        </row>
        <row r="60">
          <cell r="B60" t="str">
            <v>Profesional  8</v>
          </cell>
        </row>
        <row r="61">
          <cell r="B61" t="str">
            <v>Profesional  9</v>
          </cell>
        </row>
        <row r="62">
          <cell r="B62" t="str">
            <v>Profesional  10</v>
          </cell>
        </row>
        <row r="63">
          <cell r="B63" t="str">
            <v>Profesional  11</v>
          </cell>
        </row>
        <row r="64">
          <cell r="B64" t="str">
            <v>Profesional  12</v>
          </cell>
        </row>
        <row r="65">
          <cell r="B65" t="str">
            <v>Profesional  13</v>
          </cell>
        </row>
        <row r="66">
          <cell r="B66" t="str">
            <v>Profesional  14</v>
          </cell>
        </row>
        <row r="67">
          <cell r="B67" t="str">
            <v>Profesional  15</v>
          </cell>
        </row>
        <row r="68">
          <cell r="B68" t="str">
            <v>Profesional  16</v>
          </cell>
        </row>
        <row r="69">
          <cell r="B69" t="str">
            <v>Profesional  17</v>
          </cell>
        </row>
        <row r="70">
          <cell r="B70" t="str">
            <v>Profesional  18</v>
          </cell>
        </row>
        <row r="71">
          <cell r="B71" t="str">
            <v>Profesional  19</v>
          </cell>
        </row>
        <row r="72">
          <cell r="B72" t="str">
            <v>Profesional  20</v>
          </cell>
        </row>
        <row r="73">
          <cell r="B73" t="str">
            <v>Profesional  21</v>
          </cell>
        </row>
        <row r="74">
          <cell r="B74" t="str">
            <v>Profesional  22</v>
          </cell>
        </row>
        <row r="75">
          <cell r="B75" t="str">
            <v>Profesional  23</v>
          </cell>
        </row>
        <row r="76">
          <cell r="B76" t="str">
            <v>Profesional  24</v>
          </cell>
        </row>
        <row r="77">
          <cell r="B77" t="str">
            <v>Técnico 1</v>
          </cell>
        </row>
        <row r="78">
          <cell r="B78" t="str">
            <v>Técnico 2</v>
          </cell>
        </row>
        <row r="79">
          <cell r="B79" t="str">
            <v>Técnico 3</v>
          </cell>
        </row>
        <row r="80">
          <cell r="B80" t="str">
            <v>Técnico 4</v>
          </cell>
        </row>
        <row r="81">
          <cell r="B81" t="str">
            <v>Técnico 5</v>
          </cell>
        </row>
        <row r="82">
          <cell r="B82" t="str">
            <v>Técnico 6</v>
          </cell>
        </row>
        <row r="83">
          <cell r="B83" t="str">
            <v>Técnico 7</v>
          </cell>
        </row>
        <row r="84">
          <cell r="B84" t="str">
            <v>Técnico 8</v>
          </cell>
        </row>
        <row r="85">
          <cell r="B85" t="str">
            <v>Técnico 9</v>
          </cell>
        </row>
        <row r="86">
          <cell r="B86" t="str">
            <v>Técnico 10</v>
          </cell>
        </row>
        <row r="87">
          <cell r="B87" t="str">
            <v>Técnico 11</v>
          </cell>
        </row>
        <row r="88">
          <cell r="B88" t="str">
            <v>Técnico 12</v>
          </cell>
        </row>
        <row r="89">
          <cell r="B89" t="str">
            <v>Técnico 13</v>
          </cell>
        </row>
        <row r="90">
          <cell r="B90" t="str">
            <v>Técnico 14</v>
          </cell>
        </row>
        <row r="91">
          <cell r="B91" t="str">
            <v>Técnico 15</v>
          </cell>
        </row>
        <row r="92">
          <cell r="B92" t="str">
            <v>Técnico 16</v>
          </cell>
        </row>
        <row r="93">
          <cell r="B93" t="str">
            <v>Técnico 17</v>
          </cell>
        </row>
        <row r="94">
          <cell r="B94" t="str">
            <v>Técnico 18</v>
          </cell>
        </row>
        <row r="95">
          <cell r="B95" t="str">
            <v>Asistencial  1</v>
          </cell>
        </row>
        <row r="96">
          <cell r="B96" t="str">
            <v>Asistencial  2</v>
          </cell>
        </row>
        <row r="97">
          <cell r="B97" t="str">
            <v>Asistencial  3</v>
          </cell>
        </row>
        <row r="98">
          <cell r="B98" t="str">
            <v>Asistencial  4</v>
          </cell>
        </row>
        <row r="99">
          <cell r="B99" t="str">
            <v>Asistencial  5</v>
          </cell>
        </row>
        <row r="100">
          <cell r="B100" t="str">
            <v>Asistencial  6</v>
          </cell>
        </row>
        <row r="101">
          <cell r="B101" t="str">
            <v>Asistencial  7</v>
          </cell>
        </row>
        <row r="102">
          <cell r="B102" t="str">
            <v>Asistencial  8</v>
          </cell>
        </row>
        <row r="103">
          <cell r="B103" t="str">
            <v>Asistencial  9</v>
          </cell>
        </row>
        <row r="104">
          <cell r="B104" t="str">
            <v>Asistencial  10</v>
          </cell>
        </row>
        <row r="105">
          <cell r="B105" t="str">
            <v>Asistencial  11</v>
          </cell>
        </row>
        <row r="106">
          <cell r="B106" t="str">
            <v>Asistencial  12</v>
          </cell>
        </row>
        <row r="107">
          <cell r="B107" t="str">
            <v>Asistencial  13</v>
          </cell>
        </row>
        <row r="108">
          <cell r="B108" t="str">
            <v>Asistencial  14</v>
          </cell>
        </row>
        <row r="109">
          <cell r="B109" t="str">
            <v>Asistencial  15</v>
          </cell>
        </row>
        <row r="110">
          <cell r="B110" t="str">
            <v>Asistencial  16</v>
          </cell>
        </row>
        <row r="111">
          <cell r="B111" t="str">
            <v>Asistencial  17</v>
          </cell>
        </row>
        <row r="112">
          <cell r="B112" t="str">
            <v>Asistencial  18</v>
          </cell>
        </row>
        <row r="113">
          <cell r="B113" t="str">
            <v>Asistencial  19</v>
          </cell>
        </row>
        <row r="114">
          <cell r="B114" t="str">
            <v>Asistencial  20</v>
          </cell>
        </row>
        <row r="115">
          <cell r="B115" t="str">
            <v>Asistencial  21</v>
          </cell>
        </row>
        <row r="116">
          <cell r="B116" t="str">
            <v>Asistencial  22</v>
          </cell>
        </row>
        <row r="117">
          <cell r="B117" t="str">
            <v>Asistencial  23</v>
          </cell>
        </row>
        <row r="118">
          <cell r="B118" t="str">
            <v>Asistencial  24</v>
          </cell>
        </row>
        <row r="119">
          <cell r="B119" t="str">
            <v>Asistencial  25</v>
          </cell>
        </row>
        <row r="120">
          <cell r="B120" t="str">
            <v>Asistencial  26</v>
          </cell>
        </row>
        <row r="121">
          <cell r="B121" t="str">
            <v>SMMLV</v>
          </cell>
        </row>
      </sheetData>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o Total"/>
      <sheetName val="Salarios de Referencia"/>
      <sheetName val="Talento Humano"/>
      <sheetName val="Transporte y Viaticos"/>
      <sheetName val="Hoja2"/>
      <sheetName val="Hoja1"/>
      <sheetName val="Hoja3"/>
      <sheetName val="PERSONAL"/>
      <sheetName val="IMPUESTOS"/>
      <sheetName val="tal humano"/>
      <sheetName val="Seletor"/>
      <sheetName val="Cons Cotizac - Examenes médicos"/>
      <sheetName val="SALARIO DE REFERENCIA"/>
      <sheetName val="Datos Inciales"/>
      <sheetName val="datos"/>
    </sheetNames>
    <sheetDataSet>
      <sheetData sheetId="0"/>
      <sheetData sheetId="1">
        <row r="7">
          <cell r="B7" t="str">
            <v>Directivo 1</v>
          </cell>
        </row>
        <row r="8">
          <cell r="B8" t="str">
            <v>Directivo 2</v>
          </cell>
        </row>
        <row r="9">
          <cell r="B9" t="str">
            <v>Directivo 3</v>
          </cell>
        </row>
        <row r="10">
          <cell r="B10" t="str">
            <v>Directivo 4</v>
          </cell>
        </row>
        <row r="11">
          <cell r="B11" t="str">
            <v>Directivo 5</v>
          </cell>
        </row>
        <row r="12">
          <cell r="B12" t="str">
            <v>Directivo 6</v>
          </cell>
        </row>
        <row r="13">
          <cell r="B13" t="str">
            <v>Directivo 7</v>
          </cell>
        </row>
        <row r="14">
          <cell r="B14" t="str">
            <v>Directivo 8</v>
          </cell>
        </row>
        <row r="15">
          <cell r="B15" t="str">
            <v>Directivo 9</v>
          </cell>
        </row>
        <row r="16">
          <cell r="B16" t="str">
            <v>Directivo 10</v>
          </cell>
        </row>
        <row r="17">
          <cell r="B17" t="str">
            <v>Directivo 11</v>
          </cell>
        </row>
        <row r="18">
          <cell r="B18" t="str">
            <v>Directivo 12</v>
          </cell>
        </row>
        <row r="19">
          <cell r="B19" t="str">
            <v>Directivo 13</v>
          </cell>
        </row>
        <row r="20">
          <cell r="B20" t="str">
            <v>Directivo 14</v>
          </cell>
        </row>
        <row r="21">
          <cell r="B21" t="str">
            <v>Directivo 15</v>
          </cell>
        </row>
        <row r="22">
          <cell r="B22" t="str">
            <v>Directivo 16</v>
          </cell>
        </row>
        <row r="23">
          <cell r="B23" t="str">
            <v>Directivo 17</v>
          </cell>
        </row>
        <row r="24">
          <cell r="B24" t="str">
            <v>Directivo 18</v>
          </cell>
        </row>
        <row r="25">
          <cell r="B25" t="str">
            <v>Directivo 19</v>
          </cell>
        </row>
        <row r="26">
          <cell r="B26" t="str">
            <v>Directivo 20</v>
          </cell>
        </row>
        <row r="27">
          <cell r="B27" t="str">
            <v>Directivo 21</v>
          </cell>
        </row>
        <row r="28">
          <cell r="B28" t="str">
            <v>Directivo 22</v>
          </cell>
        </row>
        <row r="29">
          <cell r="B29" t="str">
            <v>Directivo 23</v>
          </cell>
        </row>
        <row r="30">
          <cell r="B30" t="str">
            <v>Directivo 24</v>
          </cell>
        </row>
        <row r="31">
          <cell r="B31" t="str">
            <v>Directivo 25</v>
          </cell>
        </row>
        <row r="32">
          <cell r="B32" t="str">
            <v>Directivo 26</v>
          </cell>
        </row>
        <row r="33">
          <cell r="B33" t="str">
            <v>Directivo 27</v>
          </cell>
        </row>
        <row r="34">
          <cell r="B34" t="str">
            <v>asesor 1</v>
          </cell>
        </row>
        <row r="35">
          <cell r="B35" t="str">
            <v>asesor 2</v>
          </cell>
        </row>
        <row r="36">
          <cell r="B36" t="str">
            <v>asesor 3</v>
          </cell>
        </row>
        <row r="37">
          <cell r="B37" t="str">
            <v>asesor 4</v>
          </cell>
        </row>
        <row r="38">
          <cell r="B38" t="str">
            <v>asesor 5</v>
          </cell>
        </row>
        <row r="39">
          <cell r="B39" t="str">
            <v>asesor 6</v>
          </cell>
        </row>
        <row r="40">
          <cell r="B40" t="str">
            <v>asesor 7</v>
          </cell>
        </row>
        <row r="41">
          <cell r="B41" t="str">
            <v>asesor 8</v>
          </cell>
        </row>
        <row r="42">
          <cell r="B42" t="str">
            <v>asesor 9</v>
          </cell>
        </row>
        <row r="43">
          <cell r="B43" t="str">
            <v>asesor 10</v>
          </cell>
        </row>
        <row r="44">
          <cell r="B44" t="str">
            <v>asesor 11</v>
          </cell>
        </row>
        <row r="45">
          <cell r="B45" t="str">
            <v>asesor 12</v>
          </cell>
        </row>
        <row r="46">
          <cell r="B46" t="str">
            <v>asesor 13</v>
          </cell>
        </row>
        <row r="47">
          <cell r="B47" t="str">
            <v>asesor 14</v>
          </cell>
        </row>
        <row r="48">
          <cell r="B48" t="str">
            <v>asesor 15</v>
          </cell>
        </row>
        <row r="49">
          <cell r="B49" t="str">
            <v>asesor 16</v>
          </cell>
        </row>
        <row r="50">
          <cell r="B50" t="str">
            <v>asesor 17</v>
          </cell>
        </row>
        <row r="51">
          <cell r="B51" t="str">
            <v>asesor 18</v>
          </cell>
        </row>
        <row r="52">
          <cell r="B52" t="str">
            <v>profesional  1</v>
          </cell>
        </row>
        <row r="53">
          <cell r="B53" t="str">
            <v>profesional  2</v>
          </cell>
        </row>
        <row r="54">
          <cell r="B54" t="str">
            <v>profesional  3</v>
          </cell>
        </row>
        <row r="55">
          <cell r="B55" t="str">
            <v>profesional  4</v>
          </cell>
        </row>
        <row r="56">
          <cell r="B56" t="str">
            <v>profesional  5</v>
          </cell>
        </row>
        <row r="57">
          <cell r="B57" t="str">
            <v>profesional  6</v>
          </cell>
        </row>
        <row r="58">
          <cell r="B58" t="str">
            <v>profesional  7</v>
          </cell>
        </row>
        <row r="59">
          <cell r="B59" t="str">
            <v>profesional  8</v>
          </cell>
        </row>
        <row r="60">
          <cell r="B60" t="str">
            <v>profesional  9</v>
          </cell>
        </row>
        <row r="61">
          <cell r="B61" t="str">
            <v>profesional  10</v>
          </cell>
        </row>
        <row r="62">
          <cell r="B62" t="str">
            <v>profesional  11</v>
          </cell>
        </row>
        <row r="63">
          <cell r="B63" t="str">
            <v>profesional  12</v>
          </cell>
        </row>
        <row r="64">
          <cell r="B64" t="str">
            <v>profesional  13</v>
          </cell>
        </row>
        <row r="65">
          <cell r="B65" t="str">
            <v>profesional  14</v>
          </cell>
        </row>
        <row r="66">
          <cell r="B66" t="str">
            <v>profesional  15</v>
          </cell>
        </row>
        <row r="67">
          <cell r="B67" t="str">
            <v>profesional  16</v>
          </cell>
        </row>
        <row r="68">
          <cell r="B68" t="str">
            <v>profesional  17</v>
          </cell>
        </row>
        <row r="69">
          <cell r="B69" t="str">
            <v>profesional  18</v>
          </cell>
        </row>
        <row r="70">
          <cell r="B70" t="str">
            <v>profesional  19</v>
          </cell>
        </row>
        <row r="71">
          <cell r="B71" t="str">
            <v>profesional  20</v>
          </cell>
        </row>
        <row r="72">
          <cell r="B72" t="str">
            <v>profesional  21</v>
          </cell>
        </row>
        <row r="73">
          <cell r="B73" t="str">
            <v>profesional  22</v>
          </cell>
        </row>
        <row r="74">
          <cell r="B74" t="str">
            <v>profesional  23</v>
          </cell>
        </row>
        <row r="75">
          <cell r="B75" t="str">
            <v>profesional  24</v>
          </cell>
        </row>
        <row r="76">
          <cell r="B76" t="str">
            <v>tecnico 1</v>
          </cell>
        </row>
        <row r="77">
          <cell r="B77" t="str">
            <v>tecnico  2</v>
          </cell>
        </row>
        <row r="78">
          <cell r="B78" t="str">
            <v>tecnico  3</v>
          </cell>
        </row>
        <row r="79">
          <cell r="B79" t="str">
            <v>tecnico  4</v>
          </cell>
        </row>
        <row r="80">
          <cell r="B80" t="str">
            <v>tecnico  5</v>
          </cell>
        </row>
        <row r="81">
          <cell r="B81" t="str">
            <v>tecnico  6</v>
          </cell>
        </row>
        <row r="82">
          <cell r="B82" t="str">
            <v>tecnico  7</v>
          </cell>
        </row>
        <row r="83">
          <cell r="B83" t="str">
            <v>tecnico  8</v>
          </cell>
        </row>
        <row r="84">
          <cell r="B84" t="str">
            <v>tecnico  9</v>
          </cell>
        </row>
        <row r="85">
          <cell r="B85" t="str">
            <v>tecnico  10</v>
          </cell>
        </row>
        <row r="86">
          <cell r="B86" t="str">
            <v>tecnico  11</v>
          </cell>
        </row>
        <row r="87">
          <cell r="B87" t="str">
            <v>tecnico  12</v>
          </cell>
        </row>
        <row r="88">
          <cell r="B88" t="str">
            <v>tecnico  13</v>
          </cell>
        </row>
        <row r="89">
          <cell r="B89" t="str">
            <v>tecnico  14</v>
          </cell>
        </row>
        <row r="90">
          <cell r="B90" t="str">
            <v>tecnico  15</v>
          </cell>
        </row>
        <row r="91">
          <cell r="B91" t="str">
            <v>tecnico  16</v>
          </cell>
        </row>
        <row r="92">
          <cell r="B92" t="str">
            <v>tecnico  17</v>
          </cell>
        </row>
        <row r="93">
          <cell r="B93" t="str">
            <v>tecnico  18</v>
          </cell>
        </row>
        <row r="94">
          <cell r="B94" t="str">
            <v>asistencial  1</v>
          </cell>
        </row>
        <row r="95">
          <cell r="B95" t="str">
            <v>asistencial  2</v>
          </cell>
        </row>
        <row r="96">
          <cell r="B96" t="str">
            <v>asistencial  3</v>
          </cell>
        </row>
        <row r="97">
          <cell r="B97" t="str">
            <v>asistencial  4</v>
          </cell>
        </row>
        <row r="98">
          <cell r="B98" t="str">
            <v>asistencial  5</v>
          </cell>
        </row>
        <row r="99">
          <cell r="B99" t="str">
            <v>asistencial  6</v>
          </cell>
        </row>
        <row r="100">
          <cell r="B100" t="str">
            <v>asistencial  7</v>
          </cell>
        </row>
        <row r="101">
          <cell r="B101" t="str">
            <v>asistencial  8</v>
          </cell>
        </row>
        <row r="102">
          <cell r="B102" t="str">
            <v>asistencial  9</v>
          </cell>
        </row>
        <row r="103">
          <cell r="B103" t="str">
            <v>asistencial  10</v>
          </cell>
        </row>
        <row r="104">
          <cell r="B104" t="str">
            <v>asistencial  11</v>
          </cell>
        </row>
        <row r="105">
          <cell r="B105" t="str">
            <v>asistencial  12</v>
          </cell>
        </row>
        <row r="106">
          <cell r="B106" t="str">
            <v>asistencial  13</v>
          </cell>
        </row>
        <row r="107">
          <cell r="B107" t="str">
            <v>asistencial  14</v>
          </cell>
        </row>
        <row r="108">
          <cell r="B108" t="str">
            <v>asistencial  15</v>
          </cell>
        </row>
        <row r="109">
          <cell r="B109" t="str">
            <v>asistencial  16</v>
          </cell>
        </row>
        <row r="110">
          <cell r="B110" t="str">
            <v>asistencial  17</v>
          </cell>
        </row>
        <row r="111">
          <cell r="B111" t="str">
            <v>asistencial  18</v>
          </cell>
        </row>
        <row r="112">
          <cell r="B112" t="str">
            <v>asistencial  19</v>
          </cell>
        </row>
        <row r="113">
          <cell r="B113" t="str">
            <v>asistencial  20</v>
          </cell>
        </row>
        <row r="114">
          <cell r="B114" t="str">
            <v>asistencial  21</v>
          </cell>
        </row>
        <row r="115">
          <cell r="B115" t="str">
            <v>asistencial  22</v>
          </cell>
        </row>
        <row r="116">
          <cell r="B116" t="str">
            <v>asistencial  23</v>
          </cell>
        </row>
        <row r="117">
          <cell r="B117" t="str">
            <v>asistencial  24</v>
          </cell>
        </row>
        <row r="118">
          <cell r="B118" t="str">
            <v>asistencial  25</v>
          </cell>
        </row>
        <row r="119">
          <cell r="B119" t="str">
            <v>asistencial  26</v>
          </cell>
        </row>
        <row r="120">
          <cell r="B120" t="str">
            <v>SMMLV</v>
          </cell>
        </row>
      </sheetData>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DES PAE 2010"/>
      <sheetName val="Departamentos"/>
      <sheetName val="Regionales"/>
      <sheetName val="Listas"/>
      <sheetName val="Hoja3"/>
      <sheetName val="DepMunicipio"/>
      <sheetName val="datos"/>
      <sheetName val="SALARIO DE REFERENCIA"/>
      <sheetName val="Datos Inciales"/>
      <sheetName val="RESUMEN"/>
      <sheetName val="Salarios de Referencia"/>
      <sheetName val="Tablas"/>
    </sheetNames>
    <sheetDataSet>
      <sheetData sheetId="0"/>
      <sheetData sheetId="1" refreshError="1"/>
      <sheetData sheetId="2" refreshError="1"/>
      <sheetData sheetId="3">
        <row r="2">
          <cell r="B2" t="str">
            <v>AMAZONAS</v>
          </cell>
        </row>
        <row r="3">
          <cell r="B3" t="str">
            <v>ANTIOQUIA</v>
          </cell>
        </row>
        <row r="4">
          <cell r="B4" t="str">
            <v>ARAUCA</v>
          </cell>
        </row>
        <row r="5">
          <cell r="B5" t="str">
            <v>ATLANTICO</v>
          </cell>
        </row>
        <row r="6">
          <cell r="B6" t="str">
            <v>BOGOTA DC</v>
          </cell>
        </row>
        <row r="7">
          <cell r="B7" t="str">
            <v>BOLIVAR</v>
          </cell>
        </row>
        <row r="8">
          <cell r="B8" t="str">
            <v>BOYACA</v>
          </cell>
        </row>
        <row r="9">
          <cell r="B9" t="str">
            <v>CALDAS</v>
          </cell>
        </row>
        <row r="10">
          <cell r="B10" t="str">
            <v>CAQUETA</v>
          </cell>
        </row>
        <row r="11">
          <cell r="B11" t="str">
            <v>CASANARE</v>
          </cell>
        </row>
        <row r="12">
          <cell r="B12" t="str">
            <v>CAUCA</v>
          </cell>
        </row>
        <row r="13">
          <cell r="B13" t="str">
            <v>CESAR</v>
          </cell>
        </row>
        <row r="14">
          <cell r="B14" t="str">
            <v>CHOCO</v>
          </cell>
        </row>
        <row r="15">
          <cell r="B15" t="str">
            <v>CORDOBA</v>
          </cell>
        </row>
        <row r="16">
          <cell r="B16" t="str">
            <v>CUNDINAMARCA</v>
          </cell>
        </row>
        <row r="17">
          <cell r="B17" t="str">
            <v>GUAINIA</v>
          </cell>
        </row>
        <row r="18">
          <cell r="B18" t="str">
            <v>GUAVIARE</v>
          </cell>
        </row>
        <row r="19">
          <cell r="B19" t="str">
            <v>HUILA</v>
          </cell>
        </row>
        <row r="20">
          <cell r="B20" t="str">
            <v>LA GUAJIRA</v>
          </cell>
        </row>
        <row r="21">
          <cell r="B21" t="str">
            <v>MAGDALENA</v>
          </cell>
        </row>
        <row r="22">
          <cell r="B22" t="str">
            <v>META</v>
          </cell>
        </row>
        <row r="23">
          <cell r="B23" t="str">
            <v>NARINO</v>
          </cell>
        </row>
        <row r="24">
          <cell r="B24" t="str">
            <v>NORTE DE SANTANDER</v>
          </cell>
        </row>
        <row r="25">
          <cell r="B25" t="str">
            <v>PUTUMAYO</v>
          </cell>
        </row>
        <row r="26">
          <cell r="B26" t="str">
            <v>QUINDIO</v>
          </cell>
        </row>
        <row r="27">
          <cell r="B27" t="str">
            <v>RISARALDA</v>
          </cell>
        </row>
        <row r="28">
          <cell r="B28" t="str">
            <v>SAN ANDRES</v>
          </cell>
        </row>
        <row r="29">
          <cell r="B29" t="str">
            <v>SANTANDER</v>
          </cell>
        </row>
        <row r="30">
          <cell r="B30" t="str">
            <v>SUCRE</v>
          </cell>
        </row>
        <row r="31">
          <cell r="B31" t="str">
            <v>TOLIMA</v>
          </cell>
        </row>
        <row r="32">
          <cell r="B32" t="str">
            <v>VALLE DEL CAUCA</v>
          </cell>
        </row>
        <row r="33">
          <cell r="B33" t="str">
            <v>VAUPES</v>
          </cell>
        </row>
        <row r="34">
          <cell r="B34" t="str">
            <v>VICHADA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richData/_rels/richValueRel.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5</v>
  </rv>
  <rv s="0">
    <v>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724CD-13EF-42AC-A0B3-B8D0E1D667AA}">
  <sheetPr>
    <pageSetUpPr fitToPage="1"/>
  </sheetPr>
  <dimension ref="A1:M91"/>
  <sheetViews>
    <sheetView showGridLines="0" tabSelected="1" topLeftCell="A80" workbookViewId="0">
      <selection activeCell="B83" sqref="B83"/>
    </sheetView>
  </sheetViews>
  <sheetFormatPr baseColWidth="10" defaultColWidth="0" defaultRowHeight="14.4" x14ac:dyDescent="0.3"/>
  <cols>
    <col min="1" max="1" width="3.44140625" customWidth="1"/>
    <col min="2" max="2" width="8.6640625" customWidth="1"/>
    <col min="3" max="3" width="16.5546875" customWidth="1"/>
    <col min="4" max="4" width="15.77734375" customWidth="1"/>
    <col min="5" max="5" width="16.6640625" customWidth="1"/>
    <col min="6" max="6" width="37" customWidth="1"/>
    <col min="7" max="7" width="11.5546875" customWidth="1"/>
    <col min="8" max="9" width="16.33203125" customWidth="1"/>
    <col min="10" max="11" width="13.6640625" customWidth="1"/>
    <col min="12" max="12" width="21.88671875" customWidth="1"/>
    <col min="13" max="13" width="5.109375" customWidth="1"/>
    <col min="14" max="16384" width="11.5546875" hidden="1"/>
  </cols>
  <sheetData>
    <row r="1" spans="2:12" s="44" customFormat="1" ht="13.8" x14ac:dyDescent="0.25"/>
    <row r="2" spans="2:12" s="44" customFormat="1" ht="13.8" x14ac:dyDescent="0.25">
      <c r="B2" s="79" t="e" vm="1">
        <v>#VALUE!</v>
      </c>
      <c r="C2" s="80"/>
      <c r="D2" s="85" t="s">
        <v>268</v>
      </c>
      <c r="E2" s="86"/>
      <c r="F2" s="86"/>
      <c r="G2" s="86"/>
      <c r="H2" s="86"/>
      <c r="I2" s="86"/>
      <c r="J2" s="87"/>
      <c r="K2" s="79" t="e" vm="2">
        <v>#VALUE!</v>
      </c>
      <c r="L2" s="80"/>
    </row>
    <row r="3" spans="2:12" s="44" customFormat="1" ht="13.8" x14ac:dyDescent="0.25">
      <c r="B3" s="81"/>
      <c r="C3" s="82"/>
      <c r="D3" s="88" t="s">
        <v>269</v>
      </c>
      <c r="E3" s="89"/>
      <c r="F3" s="89"/>
      <c r="G3" s="89"/>
      <c r="H3" s="89"/>
      <c r="I3" s="89"/>
      <c r="J3" s="90"/>
      <c r="K3" s="81"/>
      <c r="L3" s="82"/>
    </row>
    <row r="4" spans="2:12" s="44" customFormat="1" ht="13.8" x14ac:dyDescent="0.25">
      <c r="B4" s="81"/>
      <c r="C4" s="82"/>
      <c r="D4" s="88"/>
      <c r="E4" s="89"/>
      <c r="F4" s="89"/>
      <c r="G4" s="89"/>
      <c r="H4" s="89"/>
      <c r="I4" s="89"/>
      <c r="J4" s="90"/>
      <c r="K4" s="81"/>
      <c r="L4" s="82"/>
    </row>
    <row r="5" spans="2:12" s="44" customFormat="1" ht="13.8" x14ac:dyDescent="0.25">
      <c r="B5" s="83"/>
      <c r="C5" s="84"/>
      <c r="D5" s="91" t="s">
        <v>360</v>
      </c>
      <c r="E5" s="92"/>
      <c r="F5" s="92"/>
      <c r="G5" s="92"/>
      <c r="H5" s="92"/>
      <c r="I5" s="92"/>
      <c r="J5" s="93"/>
      <c r="K5" s="83"/>
      <c r="L5" s="84"/>
    </row>
    <row r="6" spans="2:12" s="44" customFormat="1" ht="13.8" x14ac:dyDescent="0.25"/>
    <row r="7" spans="2:12" s="44" customFormat="1" ht="13.8" x14ac:dyDescent="0.25">
      <c r="B7" s="110" t="s">
        <v>270</v>
      </c>
      <c r="C7" s="110"/>
      <c r="D7" s="95"/>
      <c r="E7" s="95"/>
      <c r="F7" s="95"/>
      <c r="G7" s="95"/>
      <c r="H7" s="77" t="s">
        <v>271</v>
      </c>
      <c r="I7" s="78"/>
      <c r="J7" s="96"/>
      <c r="K7" s="96"/>
      <c r="L7" s="96"/>
    </row>
    <row r="8" spans="2:12" s="44" customFormat="1" ht="13.8" x14ac:dyDescent="0.25">
      <c r="B8" s="110" t="s">
        <v>272</v>
      </c>
      <c r="C8" s="110"/>
      <c r="D8" s="95"/>
      <c r="E8" s="95"/>
      <c r="F8" s="95"/>
      <c r="G8" s="95"/>
      <c r="H8" s="77" t="s">
        <v>273</v>
      </c>
      <c r="I8" s="78"/>
      <c r="J8" s="96"/>
      <c r="K8" s="96"/>
      <c r="L8" s="96"/>
    </row>
    <row r="9" spans="2:12" s="44" customFormat="1" ht="13.8" x14ac:dyDescent="0.25">
      <c r="B9" s="110" t="s">
        <v>274</v>
      </c>
      <c r="C9" s="110"/>
      <c r="D9" s="95"/>
      <c r="E9" s="95"/>
      <c r="F9" s="95"/>
      <c r="G9" s="95"/>
      <c r="H9" s="77" t="s">
        <v>275</v>
      </c>
      <c r="I9" s="78"/>
      <c r="J9" s="96"/>
      <c r="K9" s="96"/>
      <c r="L9" s="96"/>
    </row>
    <row r="10" spans="2:12" s="44" customFormat="1" ht="13.8" x14ac:dyDescent="0.25"/>
    <row r="11" spans="2:12" s="44" customFormat="1" ht="13.8" x14ac:dyDescent="0.25">
      <c r="B11" s="45"/>
      <c r="C11" s="45"/>
      <c r="D11" s="45"/>
      <c r="E11" s="45"/>
      <c r="F11" s="45"/>
      <c r="G11" s="45"/>
      <c r="H11" s="45"/>
      <c r="I11" s="45"/>
      <c r="J11" s="45"/>
      <c r="K11" s="45"/>
      <c r="L11" s="45"/>
    </row>
    <row r="12" spans="2:12" s="44" customFormat="1" ht="52.2" customHeight="1" x14ac:dyDescent="0.25">
      <c r="B12" s="98" t="s">
        <v>330</v>
      </c>
      <c r="C12" s="99"/>
      <c r="D12" s="99"/>
      <c r="E12" s="99"/>
      <c r="F12" s="99"/>
      <c r="G12" s="99"/>
      <c r="H12" s="99"/>
      <c r="I12" s="99"/>
      <c r="J12" s="99"/>
      <c r="K12" s="99"/>
      <c r="L12" s="100"/>
    </row>
    <row r="13" spans="2:12" s="44" customFormat="1" ht="13.8" x14ac:dyDescent="0.25"/>
    <row r="14" spans="2:12" s="44" customFormat="1" ht="13.8" x14ac:dyDescent="0.25">
      <c r="B14" s="97" t="s">
        <v>359</v>
      </c>
      <c r="C14" s="97"/>
      <c r="D14" s="97"/>
      <c r="E14" s="97"/>
      <c r="F14" s="97"/>
      <c r="G14" s="97"/>
      <c r="H14" s="97"/>
      <c r="I14" s="97"/>
      <c r="J14" s="97"/>
      <c r="K14" s="97"/>
      <c r="L14" s="97"/>
    </row>
    <row r="15" spans="2:12" s="44" customFormat="1" ht="105.6" customHeight="1" x14ac:dyDescent="0.25">
      <c r="B15" s="109" t="s">
        <v>276</v>
      </c>
      <c r="C15" s="109"/>
      <c r="D15" s="109"/>
      <c r="E15" s="109"/>
      <c r="F15" s="109"/>
      <c r="G15" s="109"/>
      <c r="H15" s="109"/>
      <c r="I15" s="109"/>
      <c r="J15" s="109"/>
      <c r="K15" s="109"/>
      <c r="L15" s="109"/>
    </row>
    <row r="16" spans="2:12" s="44" customFormat="1" ht="13.8" x14ac:dyDescent="0.25"/>
    <row r="17" spans="2:12" s="50" customFormat="1" ht="82.8" x14ac:dyDescent="0.3">
      <c r="B17" s="46" t="s">
        <v>187</v>
      </c>
      <c r="C17" s="46" t="s">
        <v>186</v>
      </c>
      <c r="D17" s="46" t="s">
        <v>188</v>
      </c>
      <c r="E17" s="47" t="s">
        <v>189</v>
      </c>
      <c r="F17" s="47" t="s">
        <v>336</v>
      </c>
      <c r="G17" s="47" t="s">
        <v>190</v>
      </c>
      <c r="H17" s="47" t="s">
        <v>191</v>
      </c>
      <c r="I17" s="47" t="s">
        <v>357</v>
      </c>
      <c r="J17" s="48" t="s">
        <v>356</v>
      </c>
      <c r="K17" s="49" t="s">
        <v>322</v>
      </c>
      <c r="L17" s="49" t="s">
        <v>358</v>
      </c>
    </row>
    <row r="18" spans="2:12" ht="34.799999999999997" customHeight="1" x14ac:dyDescent="0.3">
      <c r="B18" s="101" t="s">
        <v>277</v>
      </c>
      <c r="C18" s="102" t="s">
        <v>323</v>
      </c>
      <c r="D18" s="103" t="s">
        <v>192</v>
      </c>
      <c r="E18" s="53" t="s">
        <v>193</v>
      </c>
      <c r="F18" s="54" t="s">
        <v>334</v>
      </c>
      <c r="G18" s="55">
        <v>1</v>
      </c>
      <c r="H18" s="55">
        <v>1</v>
      </c>
      <c r="I18" s="56">
        <v>2774300</v>
      </c>
      <c r="J18" s="43"/>
      <c r="K18" s="57">
        <f t="shared" ref="K18:K49" si="0">ROUND(J18*H18*G18,0)</f>
        <v>0</v>
      </c>
      <c r="L18" s="58" t="str">
        <f>IF(J18&gt;I18,"El valor unitario ofertado supera el valor techo permitido para el ítem.","")</f>
        <v/>
      </c>
    </row>
    <row r="19" spans="2:12" ht="91.8" x14ac:dyDescent="0.3">
      <c r="B19" s="101"/>
      <c r="C19" s="102"/>
      <c r="D19" s="103"/>
      <c r="E19" s="53" t="s">
        <v>314</v>
      </c>
      <c r="F19" s="54" t="s">
        <v>335</v>
      </c>
      <c r="G19" s="55">
        <v>1</v>
      </c>
      <c r="H19" s="55">
        <v>1</v>
      </c>
      <c r="I19" s="56">
        <v>2565300</v>
      </c>
      <c r="J19" s="43"/>
      <c r="K19" s="57">
        <f t="shared" si="0"/>
        <v>0</v>
      </c>
      <c r="L19" s="58" t="str">
        <f t="shared" ref="L19:L81" si="1">IF(J19&gt;I19,"El valor unitario ofertado supera el valor techo permitido para el ítem.","")</f>
        <v/>
      </c>
    </row>
    <row r="20" spans="2:12" ht="91.8" x14ac:dyDescent="0.3">
      <c r="B20" s="101"/>
      <c r="C20" s="102"/>
      <c r="D20" s="103"/>
      <c r="E20" s="53" t="s">
        <v>194</v>
      </c>
      <c r="F20" s="54" t="s">
        <v>335</v>
      </c>
      <c r="G20" s="55">
        <v>1</v>
      </c>
      <c r="H20" s="55">
        <v>1</v>
      </c>
      <c r="I20" s="56">
        <v>2084800</v>
      </c>
      <c r="J20" s="43"/>
      <c r="K20" s="57">
        <f t="shared" si="0"/>
        <v>0</v>
      </c>
      <c r="L20" s="58" t="str">
        <f t="shared" si="1"/>
        <v/>
      </c>
    </row>
    <row r="21" spans="2:12" ht="59.4" customHeight="1" x14ac:dyDescent="0.3">
      <c r="B21" s="51" t="s">
        <v>278</v>
      </c>
      <c r="C21" s="102"/>
      <c r="D21" s="52" t="s">
        <v>195</v>
      </c>
      <c r="E21" s="53" t="s">
        <v>196</v>
      </c>
      <c r="F21" s="54" t="s">
        <v>337</v>
      </c>
      <c r="G21" s="55">
        <v>1</v>
      </c>
      <c r="H21" s="55">
        <v>1</v>
      </c>
      <c r="I21" s="56">
        <v>1742800</v>
      </c>
      <c r="J21" s="43"/>
      <c r="K21" s="57">
        <f t="shared" si="0"/>
        <v>0</v>
      </c>
      <c r="L21" s="58" t="str">
        <f t="shared" si="1"/>
        <v/>
      </c>
    </row>
    <row r="22" spans="2:12" ht="71.400000000000006" x14ac:dyDescent="0.3">
      <c r="B22" s="51" t="s">
        <v>279</v>
      </c>
      <c r="C22" s="102"/>
      <c r="D22" s="52" t="s">
        <v>201</v>
      </c>
      <c r="E22" s="53" t="s">
        <v>202</v>
      </c>
      <c r="F22" s="54" t="s">
        <v>355</v>
      </c>
      <c r="G22" s="55">
        <v>1</v>
      </c>
      <c r="H22" s="55">
        <v>1</v>
      </c>
      <c r="I22" s="56">
        <v>1071700</v>
      </c>
      <c r="J22" s="43"/>
      <c r="K22" s="57">
        <f t="shared" si="0"/>
        <v>0</v>
      </c>
      <c r="L22" s="58" t="str">
        <f t="shared" si="1"/>
        <v/>
      </c>
    </row>
    <row r="23" spans="2:12" ht="91.8" x14ac:dyDescent="0.3">
      <c r="B23" s="59" t="s">
        <v>281</v>
      </c>
      <c r="C23" s="105" t="s">
        <v>324</v>
      </c>
      <c r="D23" s="61" t="s">
        <v>198</v>
      </c>
      <c r="E23" s="62" t="s">
        <v>317</v>
      </c>
      <c r="F23" s="63" t="s">
        <v>335</v>
      </c>
      <c r="G23" s="64">
        <v>1</v>
      </c>
      <c r="H23" s="64">
        <v>1</v>
      </c>
      <c r="I23" s="65">
        <v>1177800</v>
      </c>
      <c r="J23" s="43"/>
      <c r="K23" s="66">
        <f t="shared" si="0"/>
        <v>0</v>
      </c>
      <c r="L23" s="58" t="str">
        <f t="shared" si="1"/>
        <v/>
      </c>
    </row>
    <row r="24" spans="2:12" ht="84.6" customHeight="1" x14ac:dyDescent="0.3">
      <c r="B24" s="104" t="s">
        <v>282</v>
      </c>
      <c r="C24" s="105"/>
      <c r="D24" s="94" t="s">
        <v>197</v>
      </c>
      <c r="E24" s="62" t="s">
        <v>199</v>
      </c>
      <c r="F24" s="112" t="s">
        <v>338</v>
      </c>
      <c r="G24" s="64">
        <v>3</v>
      </c>
      <c r="H24" s="64">
        <v>1</v>
      </c>
      <c r="I24" s="65">
        <v>710100</v>
      </c>
      <c r="J24" s="43"/>
      <c r="K24" s="66">
        <f t="shared" si="0"/>
        <v>0</v>
      </c>
      <c r="L24" s="58" t="str">
        <f t="shared" si="1"/>
        <v/>
      </c>
    </row>
    <row r="25" spans="2:12" ht="84.6" customHeight="1" x14ac:dyDescent="0.3">
      <c r="B25" s="104"/>
      <c r="C25" s="105"/>
      <c r="D25" s="94"/>
      <c r="E25" s="62" t="s">
        <v>316</v>
      </c>
      <c r="F25" s="113"/>
      <c r="G25" s="64">
        <v>2</v>
      </c>
      <c r="H25" s="64">
        <v>1</v>
      </c>
      <c r="I25" s="65">
        <v>764500</v>
      </c>
      <c r="J25" s="43"/>
      <c r="K25" s="66">
        <f t="shared" si="0"/>
        <v>0</v>
      </c>
      <c r="L25" s="58" t="str">
        <f t="shared" si="1"/>
        <v/>
      </c>
    </row>
    <row r="26" spans="2:12" ht="84.6" customHeight="1" x14ac:dyDescent="0.3">
      <c r="B26" s="104"/>
      <c r="C26" s="105"/>
      <c r="D26" s="94"/>
      <c r="E26" s="62" t="s">
        <v>259</v>
      </c>
      <c r="F26" s="113"/>
      <c r="G26" s="64">
        <v>2</v>
      </c>
      <c r="H26" s="64">
        <v>1</v>
      </c>
      <c r="I26" s="65">
        <v>764500</v>
      </c>
      <c r="J26" s="43"/>
      <c r="K26" s="66">
        <f t="shared" si="0"/>
        <v>0</v>
      </c>
      <c r="L26" s="58" t="str">
        <f t="shared" si="1"/>
        <v/>
      </c>
    </row>
    <row r="27" spans="2:12" ht="84.6" customHeight="1" x14ac:dyDescent="0.3">
      <c r="B27" s="104"/>
      <c r="C27" s="105"/>
      <c r="D27" s="94"/>
      <c r="E27" s="62" t="s">
        <v>315</v>
      </c>
      <c r="F27" s="114"/>
      <c r="G27" s="64">
        <v>2</v>
      </c>
      <c r="H27" s="64">
        <v>1</v>
      </c>
      <c r="I27" s="65">
        <v>1383800</v>
      </c>
      <c r="J27" s="43"/>
      <c r="K27" s="66">
        <f t="shared" si="0"/>
        <v>0</v>
      </c>
      <c r="L27" s="58" t="str">
        <f t="shared" si="1"/>
        <v/>
      </c>
    </row>
    <row r="28" spans="2:12" ht="71.400000000000006" x14ac:dyDescent="0.3">
      <c r="B28" s="67" t="s">
        <v>283</v>
      </c>
      <c r="C28" s="105"/>
      <c r="D28" s="61" t="s">
        <v>185</v>
      </c>
      <c r="E28" s="62" t="s">
        <v>200</v>
      </c>
      <c r="F28" s="63" t="s">
        <v>339</v>
      </c>
      <c r="G28" s="64">
        <v>1</v>
      </c>
      <c r="H28" s="64">
        <v>1</v>
      </c>
      <c r="I28" s="65">
        <v>1513900</v>
      </c>
      <c r="J28" s="43"/>
      <c r="K28" s="66">
        <f t="shared" si="0"/>
        <v>0</v>
      </c>
      <c r="L28" s="58" t="str">
        <f t="shared" si="1"/>
        <v/>
      </c>
    </row>
    <row r="29" spans="2:12" ht="62.4" x14ac:dyDescent="0.3">
      <c r="B29" s="51" t="s">
        <v>284</v>
      </c>
      <c r="C29" s="102" t="s">
        <v>325</v>
      </c>
      <c r="D29" s="52" t="s">
        <v>203</v>
      </c>
      <c r="E29" s="53" t="s">
        <v>210</v>
      </c>
      <c r="F29" s="68" t="s">
        <v>337</v>
      </c>
      <c r="G29" s="55">
        <v>1</v>
      </c>
      <c r="H29" s="55">
        <v>1</v>
      </c>
      <c r="I29" s="56">
        <v>1684800</v>
      </c>
      <c r="J29" s="43"/>
      <c r="K29" s="57">
        <f t="shared" si="0"/>
        <v>0</v>
      </c>
      <c r="L29" s="58" t="str">
        <f t="shared" si="1"/>
        <v/>
      </c>
    </row>
    <row r="30" spans="2:12" ht="31.8" x14ac:dyDescent="0.3">
      <c r="B30" s="101" t="s">
        <v>285</v>
      </c>
      <c r="C30" s="102"/>
      <c r="D30" s="103" t="s">
        <v>208</v>
      </c>
      <c r="E30" s="69" t="s">
        <v>204</v>
      </c>
      <c r="F30" s="70" t="s">
        <v>340</v>
      </c>
      <c r="G30" s="55">
        <v>1</v>
      </c>
      <c r="H30" s="55">
        <v>1</v>
      </c>
      <c r="I30" s="56">
        <v>733500</v>
      </c>
      <c r="J30" s="43"/>
      <c r="K30" s="57">
        <f t="shared" si="0"/>
        <v>0</v>
      </c>
      <c r="L30" s="58" t="str">
        <f t="shared" si="1"/>
        <v/>
      </c>
    </row>
    <row r="31" spans="2:12" ht="31.8" x14ac:dyDescent="0.3">
      <c r="B31" s="101"/>
      <c r="C31" s="102"/>
      <c r="D31" s="103"/>
      <c r="E31" s="53" t="s">
        <v>318</v>
      </c>
      <c r="F31" s="68" t="s">
        <v>340</v>
      </c>
      <c r="G31" s="55">
        <v>1</v>
      </c>
      <c r="H31" s="55">
        <v>1</v>
      </c>
      <c r="I31" s="56">
        <v>306700</v>
      </c>
      <c r="J31" s="43"/>
      <c r="K31" s="57">
        <f t="shared" si="0"/>
        <v>0</v>
      </c>
      <c r="L31" s="58" t="str">
        <f t="shared" si="1"/>
        <v/>
      </c>
    </row>
    <row r="32" spans="2:12" ht="93" x14ac:dyDescent="0.3">
      <c r="B32" s="101" t="s">
        <v>286</v>
      </c>
      <c r="C32" s="102"/>
      <c r="D32" s="103" t="s">
        <v>198</v>
      </c>
      <c r="E32" s="53" t="s">
        <v>205</v>
      </c>
      <c r="F32" s="68" t="s">
        <v>341</v>
      </c>
      <c r="G32" s="55">
        <v>1</v>
      </c>
      <c r="H32" s="55">
        <v>1</v>
      </c>
      <c r="I32" s="56">
        <v>2690800</v>
      </c>
      <c r="J32" s="43"/>
      <c r="K32" s="57">
        <f t="shared" si="0"/>
        <v>0</v>
      </c>
      <c r="L32" s="58" t="str">
        <f t="shared" si="1"/>
        <v/>
      </c>
    </row>
    <row r="33" spans="2:12" ht="93" x14ac:dyDescent="0.3">
      <c r="B33" s="101"/>
      <c r="C33" s="102"/>
      <c r="D33" s="103"/>
      <c r="E33" s="53" t="s">
        <v>206</v>
      </c>
      <c r="F33" s="68" t="s">
        <v>341</v>
      </c>
      <c r="G33" s="55">
        <v>1</v>
      </c>
      <c r="H33" s="55">
        <v>1</v>
      </c>
      <c r="I33" s="56">
        <v>802600</v>
      </c>
      <c r="J33" s="43"/>
      <c r="K33" s="57">
        <f t="shared" si="0"/>
        <v>0</v>
      </c>
      <c r="L33" s="58" t="str">
        <f t="shared" si="1"/>
        <v/>
      </c>
    </row>
    <row r="34" spans="2:12" ht="93" x14ac:dyDescent="0.3">
      <c r="B34" s="101"/>
      <c r="C34" s="102"/>
      <c r="D34" s="103"/>
      <c r="E34" s="53" t="s">
        <v>207</v>
      </c>
      <c r="F34" s="68" t="s">
        <v>341</v>
      </c>
      <c r="G34" s="55">
        <v>1</v>
      </c>
      <c r="H34" s="55">
        <v>1</v>
      </c>
      <c r="I34" s="56">
        <v>948700</v>
      </c>
      <c r="J34" s="43"/>
      <c r="K34" s="57">
        <f t="shared" si="0"/>
        <v>0</v>
      </c>
      <c r="L34" s="58" t="str">
        <f t="shared" si="1"/>
        <v/>
      </c>
    </row>
    <row r="35" spans="2:12" ht="91.8" x14ac:dyDescent="0.3">
      <c r="B35" s="59" t="s">
        <v>280</v>
      </c>
      <c r="C35" s="105" t="s">
        <v>321</v>
      </c>
      <c r="D35" s="61" t="s">
        <v>211</v>
      </c>
      <c r="E35" s="62" t="s">
        <v>212</v>
      </c>
      <c r="F35" s="63" t="s">
        <v>339</v>
      </c>
      <c r="G35" s="64">
        <v>1</v>
      </c>
      <c r="H35" s="64">
        <v>2</v>
      </c>
      <c r="I35" s="65">
        <v>363700</v>
      </c>
      <c r="J35" s="43"/>
      <c r="K35" s="66">
        <f t="shared" si="0"/>
        <v>0</v>
      </c>
      <c r="L35" s="58" t="str">
        <f t="shared" si="1"/>
        <v/>
      </c>
    </row>
    <row r="36" spans="2:12" ht="71.400000000000006" x14ac:dyDescent="0.3">
      <c r="B36" s="59" t="s">
        <v>287</v>
      </c>
      <c r="C36" s="105"/>
      <c r="D36" s="61" t="s">
        <v>213</v>
      </c>
      <c r="E36" s="62" t="s">
        <v>214</v>
      </c>
      <c r="F36" s="63" t="s">
        <v>342</v>
      </c>
      <c r="G36" s="64">
        <v>2</v>
      </c>
      <c r="H36" s="64">
        <v>2</v>
      </c>
      <c r="I36" s="65">
        <v>713000</v>
      </c>
      <c r="J36" s="43"/>
      <c r="K36" s="66">
        <f t="shared" si="0"/>
        <v>0</v>
      </c>
      <c r="L36" s="58" t="str">
        <f t="shared" si="1"/>
        <v/>
      </c>
    </row>
    <row r="37" spans="2:12" ht="69" customHeight="1" x14ac:dyDescent="0.3">
      <c r="B37" s="104" t="s">
        <v>288</v>
      </c>
      <c r="C37" s="105"/>
      <c r="D37" s="61" t="s">
        <v>215</v>
      </c>
      <c r="E37" s="62" t="s">
        <v>225</v>
      </c>
      <c r="F37" s="115" t="s">
        <v>343</v>
      </c>
      <c r="G37" s="64">
        <v>1</v>
      </c>
      <c r="H37" s="64">
        <v>1</v>
      </c>
      <c r="I37" s="65">
        <v>391100</v>
      </c>
      <c r="J37" s="43"/>
      <c r="K37" s="66">
        <f t="shared" si="0"/>
        <v>0</v>
      </c>
      <c r="L37" s="58" t="str">
        <f t="shared" si="1"/>
        <v/>
      </c>
    </row>
    <row r="38" spans="2:12" ht="69" customHeight="1" x14ac:dyDescent="0.3">
      <c r="B38" s="104"/>
      <c r="C38" s="105"/>
      <c r="D38" s="61" t="s">
        <v>227</v>
      </c>
      <c r="E38" s="62" t="s">
        <v>226</v>
      </c>
      <c r="F38" s="116"/>
      <c r="G38" s="64">
        <v>1</v>
      </c>
      <c r="H38" s="64">
        <v>1</v>
      </c>
      <c r="I38" s="65">
        <v>391100</v>
      </c>
      <c r="J38" s="43"/>
      <c r="K38" s="66">
        <f t="shared" si="0"/>
        <v>0</v>
      </c>
      <c r="L38" s="58" t="str">
        <f t="shared" si="1"/>
        <v/>
      </c>
    </row>
    <row r="39" spans="2:12" ht="51" x14ac:dyDescent="0.3">
      <c r="B39" s="104" t="s">
        <v>289</v>
      </c>
      <c r="C39" s="105"/>
      <c r="D39" s="94" t="s">
        <v>192</v>
      </c>
      <c r="E39" s="62" t="s">
        <v>218</v>
      </c>
      <c r="F39" s="71" t="s">
        <v>344</v>
      </c>
      <c r="G39" s="64">
        <v>1</v>
      </c>
      <c r="H39" s="64">
        <v>1</v>
      </c>
      <c r="I39" s="65">
        <v>1032100</v>
      </c>
      <c r="J39" s="43"/>
      <c r="K39" s="66">
        <f t="shared" si="0"/>
        <v>0</v>
      </c>
      <c r="L39" s="58" t="str">
        <f t="shared" si="1"/>
        <v/>
      </c>
    </row>
    <row r="40" spans="2:12" ht="93" x14ac:dyDescent="0.3">
      <c r="B40" s="104"/>
      <c r="C40" s="105"/>
      <c r="D40" s="94"/>
      <c r="E40" s="62" t="s">
        <v>216</v>
      </c>
      <c r="F40" s="71" t="s">
        <v>335</v>
      </c>
      <c r="G40" s="64">
        <v>1</v>
      </c>
      <c r="H40" s="64">
        <v>1</v>
      </c>
      <c r="I40" s="65">
        <v>1071300</v>
      </c>
      <c r="J40" s="43"/>
      <c r="K40" s="66">
        <f t="shared" si="0"/>
        <v>0</v>
      </c>
      <c r="L40" s="58" t="str">
        <f t="shared" si="1"/>
        <v/>
      </c>
    </row>
    <row r="41" spans="2:12" ht="93" x14ac:dyDescent="0.3">
      <c r="B41" s="104"/>
      <c r="C41" s="105"/>
      <c r="D41" s="94"/>
      <c r="E41" s="62" t="s">
        <v>217</v>
      </c>
      <c r="F41" s="71" t="s">
        <v>335</v>
      </c>
      <c r="G41" s="64">
        <v>1</v>
      </c>
      <c r="H41" s="64">
        <v>1</v>
      </c>
      <c r="I41" s="65">
        <v>734700</v>
      </c>
      <c r="J41" s="43"/>
      <c r="K41" s="66">
        <f t="shared" si="0"/>
        <v>0</v>
      </c>
      <c r="L41" s="58" t="str">
        <f t="shared" si="1"/>
        <v/>
      </c>
    </row>
    <row r="42" spans="2:12" ht="62.4" x14ac:dyDescent="0.3">
      <c r="B42" s="59" t="s">
        <v>290</v>
      </c>
      <c r="C42" s="105"/>
      <c r="D42" s="61" t="s">
        <v>219</v>
      </c>
      <c r="E42" s="62" t="s">
        <v>220</v>
      </c>
      <c r="F42" s="71" t="s">
        <v>345</v>
      </c>
      <c r="G42" s="64">
        <v>1</v>
      </c>
      <c r="H42" s="64">
        <v>1</v>
      </c>
      <c r="I42" s="65">
        <v>669400</v>
      </c>
      <c r="J42" s="43"/>
      <c r="K42" s="66">
        <f t="shared" si="0"/>
        <v>0</v>
      </c>
      <c r="L42" s="58" t="str">
        <f t="shared" si="1"/>
        <v/>
      </c>
    </row>
    <row r="43" spans="2:12" ht="337.8" x14ac:dyDescent="0.3">
      <c r="B43" s="59" t="s">
        <v>291</v>
      </c>
      <c r="C43" s="105"/>
      <c r="D43" s="61" t="s">
        <v>228</v>
      </c>
      <c r="E43" s="62" t="s">
        <v>221</v>
      </c>
      <c r="F43" s="71" t="s">
        <v>338</v>
      </c>
      <c r="G43" s="64">
        <v>1</v>
      </c>
      <c r="H43" s="64">
        <v>1</v>
      </c>
      <c r="I43" s="65">
        <v>846300</v>
      </c>
      <c r="J43" s="43"/>
      <c r="K43" s="66">
        <f t="shared" si="0"/>
        <v>0</v>
      </c>
      <c r="L43" s="58" t="str">
        <f t="shared" si="1"/>
        <v/>
      </c>
    </row>
    <row r="44" spans="2:12" ht="91.8" x14ac:dyDescent="0.3">
      <c r="B44" s="104" t="s">
        <v>292</v>
      </c>
      <c r="C44" s="105"/>
      <c r="D44" s="94" t="s">
        <v>222</v>
      </c>
      <c r="E44" s="62" t="s">
        <v>223</v>
      </c>
      <c r="F44" s="71" t="s">
        <v>346</v>
      </c>
      <c r="G44" s="64">
        <v>3</v>
      </c>
      <c r="H44" s="64">
        <v>1</v>
      </c>
      <c r="I44" s="65">
        <v>782200</v>
      </c>
      <c r="J44" s="43"/>
      <c r="K44" s="66">
        <f t="shared" si="0"/>
        <v>0</v>
      </c>
      <c r="L44" s="58" t="str">
        <f t="shared" si="1"/>
        <v/>
      </c>
    </row>
    <row r="45" spans="2:12" ht="91.8" x14ac:dyDescent="0.3">
      <c r="B45" s="104"/>
      <c r="C45" s="105"/>
      <c r="D45" s="94"/>
      <c r="E45" s="62" t="s">
        <v>224</v>
      </c>
      <c r="F45" s="71" t="s">
        <v>346</v>
      </c>
      <c r="G45" s="64">
        <v>1</v>
      </c>
      <c r="H45" s="64">
        <v>1</v>
      </c>
      <c r="I45" s="65">
        <v>2043500</v>
      </c>
      <c r="J45" s="43"/>
      <c r="K45" s="66">
        <f t="shared" si="0"/>
        <v>0</v>
      </c>
      <c r="L45" s="58" t="str">
        <f t="shared" si="1"/>
        <v/>
      </c>
    </row>
    <row r="46" spans="2:12" ht="31.2" customHeight="1" x14ac:dyDescent="0.3">
      <c r="B46" s="104" t="s">
        <v>293</v>
      </c>
      <c r="C46" s="105"/>
      <c r="D46" s="94" t="s">
        <v>229</v>
      </c>
      <c r="E46" s="62" t="s">
        <v>247</v>
      </c>
      <c r="F46" s="112" t="s">
        <v>347</v>
      </c>
      <c r="G46" s="64">
        <v>1</v>
      </c>
      <c r="H46" s="64">
        <v>1</v>
      </c>
      <c r="I46" s="65">
        <v>230800</v>
      </c>
      <c r="J46" s="43"/>
      <c r="K46" s="66">
        <f t="shared" si="0"/>
        <v>0</v>
      </c>
      <c r="L46" s="58" t="str">
        <f t="shared" si="1"/>
        <v/>
      </c>
    </row>
    <row r="47" spans="2:12" ht="20.399999999999999" x14ac:dyDescent="0.3">
      <c r="B47" s="104"/>
      <c r="C47" s="105"/>
      <c r="D47" s="94"/>
      <c r="E47" s="62" t="s">
        <v>245</v>
      </c>
      <c r="F47" s="113"/>
      <c r="G47" s="64">
        <v>10</v>
      </c>
      <c r="H47" s="64">
        <v>1</v>
      </c>
      <c r="I47" s="65">
        <v>83700</v>
      </c>
      <c r="J47" s="43"/>
      <c r="K47" s="66">
        <f t="shared" si="0"/>
        <v>0</v>
      </c>
      <c r="L47" s="58" t="str">
        <f t="shared" si="1"/>
        <v/>
      </c>
    </row>
    <row r="48" spans="2:12" ht="20.399999999999999" x14ac:dyDescent="0.3">
      <c r="B48" s="104"/>
      <c r="C48" s="105"/>
      <c r="D48" s="94"/>
      <c r="E48" s="62" t="s">
        <v>246</v>
      </c>
      <c r="F48" s="113"/>
      <c r="G48" s="64">
        <v>5</v>
      </c>
      <c r="H48" s="64">
        <v>1</v>
      </c>
      <c r="I48" s="65">
        <v>90000</v>
      </c>
      <c r="J48" s="43"/>
      <c r="K48" s="66">
        <f t="shared" si="0"/>
        <v>0</v>
      </c>
      <c r="L48" s="58" t="str">
        <f t="shared" si="1"/>
        <v/>
      </c>
    </row>
    <row r="49" spans="2:12" ht="20.399999999999999" x14ac:dyDescent="0.3">
      <c r="B49" s="104"/>
      <c r="C49" s="105"/>
      <c r="D49" s="94"/>
      <c r="E49" s="62" t="s">
        <v>248</v>
      </c>
      <c r="F49" s="113"/>
      <c r="G49" s="64">
        <v>10</v>
      </c>
      <c r="H49" s="64">
        <v>1</v>
      </c>
      <c r="I49" s="65">
        <v>90000</v>
      </c>
      <c r="J49" s="43"/>
      <c r="K49" s="66">
        <f t="shared" si="0"/>
        <v>0</v>
      </c>
      <c r="L49" s="58" t="str">
        <f t="shared" si="1"/>
        <v/>
      </c>
    </row>
    <row r="50" spans="2:12" ht="30.6" x14ac:dyDescent="0.3">
      <c r="B50" s="104"/>
      <c r="C50" s="105"/>
      <c r="D50" s="94"/>
      <c r="E50" s="62" t="s">
        <v>266</v>
      </c>
      <c r="F50" s="113"/>
      <c r="G50" s="64">
        <v>1</v>
      </c>
      <c r="H50" s="64">
        <v>1</v>
      </c>
      <c r="I50" s="65">
        <v>97300</v>
      </c>
      <c r="J50" s="43"/>
      <c r="K50" s="66">
        <f t="shared" ref="K50:K81" si="2">ROUND(J50*H50*G50,0)</f>
        <v>0</v>
      </c>
      <c r="L50" s="58" t="str">
        <f t="shared" si="1"/>
        <v/>
      </c>
    </row>
    <row r="51" spans="2:12" ht="30.6" x14ac:dyDescent="0.3">
      <c r="B51" s="104"/>
      <c r="C51" s="105"/>
      <c r="D51" s="94"/>
      <c r="E51" s="62" t="s">
        <v>267</v>
      </c>
      <c r="F51" s="114"/>
      <c r="G51" s="64">
        <v>30</v>
      </c>
      <c r="H51" s="64">
        <v>1</v>
      </c>
      <c r="I51" s="65">
        <v>71000</v>
      </c>
      <c r="J51" s="43"/>
      <c r="K51" s="66">
        <f t="shared" si="2"/>
        <v>0</v>
      </c>
      <c r="L51" s="58" t="str">
        <f t="shared" si="1"/>
        <v/>
      </c>
    </row>
    <row r="52" spans="2:12" ht="72.599999999999994" x14ac:dyDescent="0.3">
      <c r="B52" s="101" t="s">
        <v>294</v>
      </c>
      <c r="C52" s="102" t="s">
        <v>326</v>
      </c>
      <c r="D52" s="103" t="s">
        <v>203</v>
      </c>
      <c r="E52" s="53" t="s">
        <v>230</v>
      </c>
      <c r="F52" s="68" t="s">
        <v>348</v>
      </c>
      <c r="G52" s="55">
        <v>1</v>
      </c>
      <c r="H52" s="55">
        <v>1</v>
      </c>
      <c r="I52" s="56">
        <v>1707400</v>
      </c>
      <c r="J52" s="43"/>
      <c r="K52" s="57">
        <f t="shared" si="2"/>
        <v>0</v>
      </c>
      <c r="L52" s="58" t="str">
        <f t="shared" si="1"/>
        <v/>
      </c>
    </row>
    <row r="53" spans="2:12" ht="72.599999999999994" x14ac:dyDescent="0.3">
      <c r="B53" s="101"/>
      <c r="C53" s="102"/>
      <c r="D53" s="103"/>
      <c r="E53" s="53" t="s">
        <v>231</v>
      </c>
      <c r="F53" s="68" t="s">
        <v>348</v>
      </c>
      <c r="G53" s="55">
        <v>2</v>
      </c>
      <c r="H53" s="55">
        <v>1</v>
      </c>
      <c r="I53" s="56">
        <v>572800</v>
      </c>
      <c r="J53" s="43"/>
      <c r="K53" s="57">
        <f t="shared" si="2"/>
        <v>0</v>
      </c>
      <c r="L53" s="58" t="str">
        <f t="shared" si="1"/>
        <v/>
      </c>
    </row>
    <row r="54" spans="2:12" ht="62.4" x14ac:dyDescent="0.3">
      <c r="B54" s="101"/>
      <c r="C54" s="102"/>
      <c r="D54" s="103"/>
      <c r="E54" s="53" t="s">
        <v>232</v>
      </c>
      <c r="F54" s="68" t="s">
        <v>349</v>
      </c>
      <c r="G54" s="55">
        <v>2</v>
      </c>
      <c r="H54" s="55">
        <v>1</v>
      </c>
      <c r="I54" s="56">
        <v>499600</v>
      </c>
      <c r="J54" s="43"/>
      <c r="K54" s="57">
        <f t="shared" si="2"/>
        <v>0</v>
      </c>
      <c r="L54" s="58" t="str">
        <f t="shared" si="1"/>
        <v/>
      </c>
    </row>
    <row r="55" spans="2:12" ht="72.599999999999994" x14ac:dyDescent="0.3">
      <c r="B55" s="51" t="s">
        <v>295</v>
      </c>
      <c r="C55" s="102"/>
      <c r="D55" s="52" t="s">
        <v>233</v>
      </c>
      <c r="E55" s="53" t="s">
        <v>234</v>
      </c>
      <c r="F55" s="68" t="s">
        <v>339</v>
      </c>
      <c r="G55" s="55">
        <v>1</v>
      </c>
      <c r="H55" s="55">
        <v>1</v>
      </c>
      <c r="I55" s="56">
        <v>382000</v>
      </c>
      <c r="J55" s="43"/>
      <c r="K55" s="57">
        <f t="shared" si="2"/>
        <v>0</v>
      </c>
      <c r="L55" s="58" t="str">
        <f t="shared" si="1"/>
        <v/>
      </c>
    </row>
    <row r="56" spans="2:12" ht="42" x14ac:dyDescent="0.3">
      <c r="B56" s="72" t="s">
        <v>296</v>
      </c>
      <c r="C56" s="102"/>
      <c r="D56" s="52" t="s">
        <v>235</v>
      </c>
      <c r="E56" s="53" t="s">
        <v>236</v>
      </c>
      <c r="F56" s="68" t="s">
        <v>350</v>
      </c>
      <c r="G56" s="55">
        <v>1</v>
      </c>
      <c r="H56" s="55">
        <v>1</v>
      </c>
      <c r="I56" s="56">
        <v>286800</v>
      </c>
      <c r="J56" s="43"/>
      <c r="K56" s="57">
        <f t="shared" si="2"/>
        <v>0</v>
      </c>
      <c r="L56" s="58" t="str">
        <f t="shared" si="1"/>
        <v/>
      </c>
    </row>
    <row r="57" spans="2:12" ht="30.6" x14ac:dyDescent="0.3">
      <c r="B57" s="72" t="s">
        <v>297</v>
      </c>
      <c r="C57" s="102"/>
      <c r="D57" s="52" t="s">
        <v>237</v>
      </c>
      <c r="E57" s="53" t="s">
        <v>238</v>
      </c>
      <c r="F57" s="68" t="s">
        <v>351</v>
      </c>
      <c r="G57" s="55">
        <v>3</v>
      </c>
      <c r="H57" s="55">
        <v>1</v>
      </c>
      <c r="I57" s="56">
        <v>146200</v>
      </c>
      <c r="J57" s="43"/>
      <c r="K57" s="57">
        <f t="shared" si="2"/>
        <v>0</v>
      </c>
      <c r="L57" s="58" t="str">
        <f t="shared" si="1"/>
        <v/>
      </c>
    </row>
    <row r="58" spans="2:12" ht="52.2" x14ac:dyDescent="0.3">
      <c r="B58" s="72" t="s">
        <v>298</v>
      </c>
      <c r="C58" s="102"/>
      <c r="D58" s="52" t="s">
        <v>240</v>
      </c>
      <c r="E58" s="53" t="s">
        <v>239</v>
      </c>
      <c r="F58" s="68" t="s">
        <v>352</v>
      </c>
      <c r="G58" s="55">
        <v>1</v>
      </c>
      <c r="H58" s="55">
        <v>1</v>
      </c>
      <c r="I58" s="56">
        <v>390700</v>
      </c>
      <c r="J58" s="43"/>
      <c r="K58" s="57">
        <f t="shared" si="2"/>
        <v>0</v>
      </c>
      <c r="L58" s="58" t="str">
        <f t="shared" si="1"/>
        <v/>
      </c>
    </row>
    <row r="59" spans="2:12" ht="33" customHeight="1" x14ac:dyDescent="0.3">
      <c r="B59" s="101" t="s">
        <v>299</v>
      </c>
      <c r="C59" s="102"/>
      <c r="D59" s="103" t="s">
        <v>192</v>
      </c>
      <c r="E59" s="53" t="s">
        <v>241</v>
      </c>
      <c r="F59" s="117" t="s">
        <v>344</v>
      </c>
      <c r="G59" s="55">
        <v>1</v>
      </c>
      <c r="H59" s="55">
        <v>1</v>
      </c>
      <c r="I59" s="56">
        <v>1051600</v>
      </c>
      <c r="J59" s="43"/>
      <c r="K59" s="57">
        <f t="shared" si="2"/>
        <v>0</v>
      </c>
      <c r="L59" s="58" t="str">
        <f t="shared" si="1"/>
        <v/>
      </c>
    </row>
    <row r="60" spans="2:12" ht="33" customHeight="1" x14ac:dyDescent="0.3">
      <c r="B60" s="101"/>
      <c r="C60" s="102"/>
      <c r="D60" s="103"/>
      <c r="E60" s="53" t="s">
        <v>242</v>
      </c>
      <c r="F60" s="118"/>
      <c r="G60" s="55">
        <v>2</v>
      </c>
      <c r="H60" s="55">
        <v>1</v>
      </c>
      <c r="I60" s="56">
        <v>988100</v>
      </c>
      <c r="J60" s="43"/>
      <c r="K60" s="57">
        <f t="shared" si="2"/>
        <v>0</v>
      </c>
      <c r="L60" s="58" t="str">
        <f t="shared" si="1"/>
        <v/>
      </c>
    </row>
    <row r="61" spans="2:12" ht="85.2" customHeight="1" x14ac:dyDescent="0.3">
      <c r="B61" s="51" t="s">
        <v>300</v>
      </c>
      <c r="C61" s="102"/>
      <c r="D61" s="52" t="s">
        <v>243</v>
      </c>
      <c r="E61" s="53" t="s">
        <v>333</v>
      </c>
      <c r="F61" s="68" t="s">
        <v>335</v>
      </c>
      <c r="G61" s="55">
        <v>1</v>
      </c>
      <c r="H61" s="55">
        <v>1</v>
      </c>
      <c r="I61" s="56">
        <v>1593800</v>
      </c>
      <c r="J61" s="43"/>
      <c r="K61" s="57">
        <f t="shared" si="2"/>
        <v>0</v>
      </c>
      <c r="L61" s="58" t="str">
        <f t="shared" si="1"/>
        <v/>
      </c>
    </row>
    <row r="62" spans="2:12" ht="40.799999999999997" customHeight="1" x14ac:dyDescent="0.3">
      <c r="B62" s="104" t="s">
        <v>301</v>
      </c>
      <c r="C62" s="105" t="s">
        <v>327</v>
      </c>
      <c r="D62" s="94" t="s">
        <v>244</v>
      </c>
      <c r="E62" s="62" t="s">
        <v>247</v>
      </c>
      <c r="F62" s="112" t="s">
        <v>347</v>
      </c>
      <c r="G62" s="64">
        <v>1</v>
      </c>
      <c r="H62" s="64">
        <v>1</v>
      </c>
      <c r="I62" s="65">
        <v>230800</v>
      </c>
      <c r="J62" s="43"/>
      <c r="K62" s="66">
        <f t="shared" si="2"/>
        <v>0</v>
      </c>
      <c r="L62" s="58" t="str">
        <f t="shared" si="1"/>
        <v/>
      </c>
    </row>
    <row r="63" spans="2:12" ht="20.399999999999999" x14ac:dyDescent="0.3">
      <c r="B63" s="104"/>
      <c r="C63" s="105"/>
      <c r="D63" s="94"/>
      <c r="E63" s="62" t="s">
        <v>245</v>
      </c>
      <c r="F63" s="113"/>
      <c r="G63" s="64">
        <v>13</v>
      </c>
      <c r="H63" s="64">
        <v>1</v>
      </c>
      <c r="I63" s="65">
        <v>47000</v>
      </c>
      <c r="J63" s="43"/>
      <c r="K63" s="66">
        <f t="shared" si="2"/>
        <v>0</v>
      </c>
      <c r="L63" s="58" t="str">
        <f t="shared" si="1"/>
        <v/>
      </c>
    </row>
    <row r="64" spans="2:12" ht="20.399999999999999" x14ac:dyDescent="0.3">
      <c r="B64" s="104"/>
      <c r="C64" s="105"/>
      <c r="D64" s="94"/>
      <c r="E64" s="62" t="s">
        <v>246</v>
      </c>
      <c r="F64" s="113"/>
      <c r="G64" s="64">
        <v>13</v>
      </c>
      <c r="H64" s="64">
        <v>1</v>
      </c>
      <c r="I64" s="65">
        <v>47000</v>
      </c>
      <c r="J64" s="43"/>
      <c r="K64" s="66">
        <f t="shared" si="2"/>
        <v>0</v>
      </c>
      <c r="L64" s="58" t="str">
        <f t="shared" si="1"/>
        <v/>
      </c>
    </row>
    <row r="65" spans="2:12" ht="20.399999999999999" x14ac:dyDescent="0.3">
      <c r="B65" s="104"/>
      <c r="C65" s="105"/>
      <c r="D65" s="94"/>
      <c r="E65" s="62" t="s">
        <v>248</v>
      </c>
      <c r="F65" s="113"/>
      <c r="G65" s="64">
        <v>77</v>
      </c>
      <c r="H65" s="64">
        <v>1</v>
      </c>
      <c r="I65" s="65">
        <v>33500</v>
      </c>
      <c r="J65" s="43"/>
      <c r="K65" s="66">
        <f t="shared" si="2"/>
        <v>0</v>
      </c>
      <c r="L65" s="58" t="str">
        <f t="shared" si="1"/>
        <v/>
      </c>
    </row>
    <row r="66" spans="2:12" ht="30.6" x14ac:dyDescent="0.3">
      <c r="B66" s="104"/>
      <c r="C66" s="105"/>
      <c r="D66" s="94"/>
      <c r="E66" s="62" t="s">
        <v>266</v>
      </c>
      <c r="F66" s="113"/>
      <c r="G66" s="64">
        <v>4</v>
      </c>
      <c r="H66" s="64">
        <v>1</v>
      </c>
      <c r="I66" s="65">
        <v>76400</v>
      </c>
      <c r="J66" s="43"/>
      <c r="K66" s="66">
        <f t="shared" si="2"/>
        <v>0</v>
      </c>
      <c r="L66" s="58" t="str">
        <f t="shared" si="1"/>
        <v/>
      </c>
    </row>
    <row r="67" spans="2:12" ht="30.6" x14ac:dyDescent="0.3">
      <c r="B67" s="59" t="s">
        <v>302</v>
      </c>
      <c r="C67" s="105"/>
      <c r="D67" s="73" t="s">
        <v>250</v>
      </c>
      <c r="E67" s="62" t="s">
        <v>249</v>
      </c>
      <c r="F67" s="114"/>
      <c r="G67" s="64">
        <v>118</v>
      </c>
      <c r="H67" s="64">
        <v>1</v>
      </c>
      <c r="I67" s="65">
        <v>25600</v>
      </c>
      <c r="J67" s="43"/>
      <c r="K67" s="66">
        <f t="shared" si="2"/>
        <v>0</v>
      </c>
      <c r="L67" s="58" t="str">
        <f t="shared" si="1"/>
        <v/>
      </c>
    </row>
    <row r="68" spans="2:12" ht="102" x14ac:dyDescent="0.3">
      <c r="B68" s="59" t="s">
        <v>303</v>
      </c>
      <c r="C68" s="105"/>
      <c r="D68" s="73" t="s">
        <v>251</v>
      </c>
      <c r="E68" s="62" t="s">
        <v>252</v>
      </c>
      <c r="F68" s="71" t="s">
        <v>344</v>
      </c>
      <c r="G68" s="64">
        <v>1</v>
      </c>
      <c r="H68" s="64">
        <v>1</v>
      </c>
      <c r="I68" s="65">
        <v>3069000</v>
      </c>
      <c r="J68" s="43"/>
      <c r="K68" s="66">
        <f t="shared" si="2"/>
        <v>0</v>
      </c>
      <c r="L68" s="58" t="str">
        <f t="shared" si="1"/>
        <v/>
      </c>
    </row>
    <row r="69" spans="2:12" ht="74.400000000000006" customHeight="1" x14ac:dyDescent="0.3">
      <c r="B69" s="59" t="s">
        <v>304</v>
      </c>
      <c r="C69" s="105"/>
      <c r="D69" s="73" t="s">
        <v>227</v>
      </c>
      <c r="E69" s="62" t="s">
        <v>253</v>
      </c>
      <c r="F69" s="112" t="s">
        <v>343</v>
      </c>
      <c r="G69" s="64">
        <v>1</v>
      </c>
      <c r="H69" s="64">
        <v>1</v>
      </c>
      <c r="I69" s="65">
        <v>1173700</v>
      </c>
      <c r="J69" s="43"/>
      <c r="K69" s="66">
        <f t="shared" si="2"/>
        <v>0</v>
      </c>
      <c r="L69" s="58" t="str">
        <f t="shared" si="1"/>
        <v/>
      </c>
    </row>
    <row r="70" spans="2:12" ht="110.4" customHeight="1" x14ac:dyDescent="0.3">
      <c r="B70" s="59" t="s">
        <v>305</v>
      </c>
      <c r="C70" s="105"/>
      <c r="D70" s="61" t="s">
        <v>254</v>
      </c>
      <c r="E70" s="62" t="s">
        <v>255</v>
      </c>
      <c r="F70" s="114"/>
      <c r="G70" s="64">
        <v>1</v>
      </c>
      <c r="H70" s="64">
        <v>1</v>
      </c>
      <c r="I70" s="65">
        <v>2184500</v>
      </c>
      <c r="J70" s="43"/>
      <c r="K70" s="66">
        <f t="shared" si="2"/>
        <v>0</v>
      </c>
      <c r="L70" s="58" t="str">
        <f t="shared" si="1"/>
        <v/>
      </c>
    </row>
    <row r="71" spans="2:12" ht="61.2" x14ac:dyDescent="0.3">
      <c r="B71" s="59" t="s">
        <v>306</v>
      </c>
      <c r="C71" s="105"/>
      <c r="D71" s="61" t="s">
        <v>256</v>
      </c>
      <c r="E71" s="62" t="s">
        <v>257</v>
      </c>
      <c r="F71" s="63" t="s">
        <v>353</v>
      </c>
      <c r="G71" s="64">
        <v>1</v>
      </c>
      <c r="H71" s="64">
        <v>1</v>
      </c>
      <c r="I71" s="65">
        <v>783600</v>
      </c>
      <c r="J71" s="43"/>
      <c r="K71" s="66">
        <f t="shared" si="2"/>
        <v>0</v>
      </c>
      <c r="L71" s="58" t="str">
        <f t="shared" si="1"/>
        <v/>
      </c>
    </row>
    <row r="72" spans="2:12" ht="214.2" x14ac:dyDescent="0.3">
      <c r="B72" s="104" t="s">
        <v>307</v>
      </c>
      <c r="C72" s="105"/>
      <c r="D72" s="94" t="s">
        <v>258</v>
      </c>
      <c r="E72" s="62" t="s">
        <v>319</v>
      </c>
      <c r="F72" s="119" t="s">
        <v>354</v>
      </c>
      <c r="G72" s="64">
        <v>1</v>
      </c>
      <c r="H72" s="64">
        <v>1</v>
      </c>
      <c r="I72" s="65">
        <v>1893600</v>
      </c>
      <c r="J72" s="43"/>
      <c r="K72" s="66">
        <f t="shared" si="2"/>
        <v>0</v>
      </c>
      <c r="L72" s="58" t="str">
        <f t="shared" si="1"/>
        <v/>
      </c>
    </row>
    <row r="73" spans="2:12" ht="214.2" x14ac:dyDescent="0.3">
      <c r="B73" s="104"/>
      <c r="C73" s="105"/>
      <c r="D73" s="94"/>
      <c r="E73" s="62" t="s">
        <v>320</v>
      </c>
      <c r="F73" s="120"/>
      <c r="G73" s="74">
        <v>1</v>
      </c>
      <c r="H73" s="74">
        <v>1</v>
      </c>
      <c r="I73" s="75">
        <v>2222200</v>
      </c>
      <c r="J73" s="43"/>
      <c r="K73" s="66">
        <f t="shared" si="2"/>
        <v>0</v>
      </c>
      <c r="L73" s="58" t="str">
        <f t="shared" si="1"/>
        <v/>
      </c>
    </row>
    <row r="74" spans="2:12" ht="337.8" x14ac:dyDescent="0.3">
      <c r="B74" s="59" t="s">
        <v>308</v>
      </c>
      <c r="C74" s="105"/>
      <c r="D74" s="61" t="s">
        <v>228</v>
      </c>
      <c r="E74" s="62" t="s">
        <v>259</v>
      </c>
      <c r="F74" s="71" t="s">
        <v>338</v>
      </c>
      <c r="G74" s="64">
        <v>1</v>
      </c>
      <c r="H74" s="64">
        <v>1</v>
      </c>
      <c r="I74" s="65">
        <v>789300</v>
      </c>
      <c r="J74" s="43"/>
      <c r="K74" s="66">
        <f t="shared" si="2"/>
        <v>0</v>
      </c>
      <c r="L74" s="58" t="str">
        <f t="shared" si="1"/>
        <v/>
      </c>
    </row>
    <row r="75" spans="2:12" ht="71.400000000000006" x14ac:dyDescent="0.3">
      <c r="B75" s="51" t="s">
        <v>309</v>
      </c>
      <c r="C75" s="102" t="s">
        <v>328</v>
      </c>
      <c r="D75" s="52" t="s">
        <v>209</v>
      </c>
      <c r="E75" s="53" t="s">
        <v>260</v>
      </c>
      <c r="F75" s="68" t="s">
        <v>334</v>
      </c>
      <c r="G75" s="55">
        <v>1</v>
      </c>
      <c r="H75" s="55">
        <v>1</v>
      </c>
      <c r="I75" s="56">
        <v>1901000</v>
      </c>
      <c r="J75" s="43"/>
      <c r="K75" s="57">
        <f t="shared" si="2"/>
        <v>0</v>
      </c>
      <c r="L75" s="58" t="str">
        <f t="shared" si="1"/>
        <v/>
      </c>
    </row>
    <row r="76" spans="2:12" ht="72.599999999999994" x14ac:dyDescent="0.3">
      <c r="B76" s="51" t="s">
        <v>310</v>
      </c>
      <c r="C76" s="102"/>
      <c r="D76" s="52" t="s">
        <v>203</v>
      </c>
      <c r="E76" s="53" t="s">
        <v>261</v>
      </c>
      <c r="F76" s="68" t="s">
        <v>348</v>
      </c>
      <c r="G76" s="55">
        <v>1</v>
      </c>
      <c r="H76" s="55">
        <v>1</v>
      </c>
      <c r="I76" s="56">
        <v>1956800</v>
      </c>
      <c r="J76" s="43"/>
      <c r="K76" s="57">
        <f t="shared" si="2"/>
        <v>0</v>
      </c>
      <c r="L76" s="58" t="str">
        <f t="shared" si="1"/>
        <v/>
      </c>
    </row>
    <row r="77" spans="2:12" ht="31.8" x14ac:dyDescent="0.3">
      <c r="B77" s="51" t="s">
        <v>311</v>
      </c>
      <c r="C77" s="102"/>
      <c r="D77" s="52" t="s">
        <v>208</v>
      </c>
      <c r="E77" s="53" t="s">
        <v>262</v>
      </c>
      <c r="F77" s="68" t="s">
        <v>340</v>
      </c>
      <c r="G77" s="55">
        <v>1</v>
      </c>
      <c r="H77" s="55">
        <v>1</v>
      </c>
      <c r="I77" s="56">
        <v>331400</v>
      </c>
      <c r="J77" s="43"/>
      <c r="K77" s="57">
        <f t="shared" si="2"/>
        <v>0</v>
      </c>
      <c r="L77" s="58" t="str">
        <f t="shared" si="1"/>
        <v/>
      </c>
    </row>
    <row r="78" spans="2:12" ht="93" x14ac:dyDescent="0.3">
      <c r="B78" s="101" t="s">
        <v>312</v>
      </c>
      <c r="C78" s="102"/>
      <c r="D78" s="103" t="s">
        <v>209</v>
      </c>
      <c r="E78" s="53" t="s">
        <v>263</v>
      </c>
      <c r="F78" s="68" t="s">
        <v>335</v>
      </c>
      <c r="G78" s="55">
        <v>1</v>
      </c>
      <c r="H78" s="55">
        <v>1</v>
      </c>
      <c r="I78" s="56">
        <v>2499000</v>
      </c>
      <c r="J78" s="43"/>
      <c r="K78" s="57">
        <f t="shared" si="2"/>
        <v>0</v>
      </c>
      <c r="L78" s="58" t="str">
        <f t="shared" si="1"/>
        <v/>
      </c>
    </row>
    <row r="79" spans="2:12" ht="93" x14ac:dyDescent="0.3">
      <c r="B79" s="101"/>
      <c r="C79" s="102"/>
      <c r="D79" s="103"/>
      <c r="E79" s="53" t="s">
        <v>264</v>
      </c>
      <c r="F79" s="68" t="s">
        <v>335</v>
      </c>
      <c r="G79" s="55">
        <v>1</v>
      </c>
      <c r="H79" s="55">
        <v>1</v>
      </c>
      <c r="I79" s="56">
        <v>1949800</v>
      </c>
      <c r="J79" s="43"/>
      <c r="K79" s="57">
        <f t="shared" si="2"/>
        <v>0</v>
      </c>
      <c r="L79" s="58" t="str">
        <f t="shared" si="1"/>
        <v/>
      </c>
    </row>
    <row r="80" spans="2:12" ht="337.8" x14ac:dyDescent="0.3">
      <c r="B80" s="59" t="s">
        <v>313</v>
      </c>
      <c r="C80" s="60" t="s">
        <v>329</v>
      </c>
      <c r="D80" s="61" t="s">
        <v>228</v>
      </c>
      <c r="E80" s="62" t="s">
        <v>265</v>
      </c>
      <c r="F80" s="71" t="s">
        <v>338</v>
      </c>
      <c r="G80" s="64">
        <v>1</v>
      </c>
      <c r="H80" s="64">
        <v>1</v>
      </c>
      <c r="I80" s="65">
        <v>1013800</v>
      </c>
      <c r="J80" s="43"/>
      <c r="K80" s="66">
        <f t="shared" si="2"/>
        <v>0</v>
      </c>
      <c r="L80" s="58" t="str">
        <f t="shared" si="1"/>
        <v/>
      </c>
    </row>
    <row r="81" spans="2:12" ht="114.6" customHeight="1" x14ac:dyDescent="0.3">
      <c r="B81" s="59" t="s">
        <v>361</v>
      </c>
      <c r="C81" s="60" t="s">
        <v>363</v>
      </c>
      <c r="D81" s="61" t="s">
        <v>362</v>
      </c>
      <c r="E81" s="62" t="s">
        <v>365</v>
      </c>
      <c r="F81" s="71" t="s">
        <v>364</v>
      </c>
      <c r="G81" s="64">
        <v>1</v>
      </c>
      <c r="H81" s="64">
        <v>1</v>
      </c>
      <c r="I81" s="65">
        <v>7500000</v>
      </c>
      <c r="J81" s="65">
        <v>7500000</v>
      </c>
      <c r="K81" s="66">
        <f t="shared" si="2"/>
        <v>7500000</v>
      </c>
      <c r="L81" s="58" t="str">
        <f t="shared" si="1"/>
        <v/>
      </c>
    </row>
    <row r="82" spans="2:12" ht="18" x14ac:dyDescent="0.3">
      <c r="H82" s="111" t="s">
        <v>331</v>
      </c>
      <c r="I82" s="111"/>
      <c r="J82" s="111"/>
      <c r="K82" s="76">
        <f>SUM(K18:K81)</f>
        <v>7500000</v>
      </c>
      <c r="L82" s="76"/>
    </row>
    <row r="86" spans="2:12" x14ac:dyDescent="0.3">
      <c r="B86" s="106"/>
      <c r="C86" s="106"/>
      <c r="D86" s="106"/>
    </row>
    <row r="87" spans="2:12" x14ac:dyDescent="0.3">
      <c r="B87" s="106"/>
      <c r="C87" s="106"/>
      <c r="D87" s="106"/>
    </row>
    <row r="88" spans="2:12" x14ac:dyDescent="0.3">
      <c r="B88" s="106"/>
      <c r="C88" s="106"/>
      <c r="D88" s="106"/>
    </row>
    <row r="89" spans="2:12" ht="15" thickBot="1" x14ac:dyDescent="0.35">
      <c r="B89" s="107"/>
      <c r="C89" s="107"/>
      <c r="D89" s="107"/>
    </row>
    <row r="90" spans="2:12" x14ac:dyDescent="0.3">
      <c r="B90" s="108" t="s">
        <v>332</v>
      </c>
      <c r="C90" s="108"/>
      <c r="D90" s="108"/>
    </row>
    <row r="91" spans="2:12" x14ac:dyDescent="0.3">
      <c r="B91" s="44"/>
      <c r="C91" s="44"/>
      <c r="D91" s="44"/>
    </row>
  </sheetData>
  <sheetProtection algorithmName="SHA-512" hashValue="nlln6wWGqzdVPQChwIGNiUygfwkB5D6tbeUjNosJk1v9BwUUv0IZ+F3sEaJ1Tj2Tajycae5hlBPMwDXgidcMGg==" saltValue="oHjvk7mW2lsuvZ0dBPFJ9A==" spinCount="100000" sheet="1" objects="1" scenarios="1"/>
  <mergeCells count="64">
    <mergeCell ref="F59:F60"/>
    <mergeCell ref="F62:F67"/>
    <mergeCell ref="F72:F73"/>
    <mergeCell ref="F69:F70"/>
    <mergeCell ref="D18:D20"/>
    <mergeCell ref="B86:D89"/>
    <mergeCell ref="B90:D90"/>
    <mergeCell ref="B2:C5"/>
    <mergeCell ref="B15:L15"/>
    <mergeCell ref="B7:C7"/>
    <mergeCell ref="D7:G7"/>
    <mergeCell ref="J7:L7"/>
    <mergeCell ref="B8:C8"/>
    <mergeCell ref="D8:G8"/>
    <mergeCell ref="J8:L8"/>
    <mergeCell ref="B9:C9"/>
    <mergeCell ref="H82:J82"/>
    <mergeCell ref="F24:F27"/>
    <mergeCell ref="F37:F38"/>
    <mergeCell ref="F46:F51"/>
    <mergeCell ref="C23:C28"/>
    <mergeCell ref="B24:B27"/>
    <mergeCell ref="D24:D27"/>
    <mergeCell ref="C29:C34"/>
    <mergeCell ref="B30:B31"/>
    <mergeCell ref="D30:D31"/>
    <mergeCell ref="B32:B34"/>
    <mergeCell ref="D32:D34"/>
    <mergeCell ref="B46:B51"/>
    <mergeCell ref="D46:D51"/>
    <mergeCell ref="B52:B54"/>
    <mergeCell ref="C52:C61"/>
    <mergeCell ref="D52:D54"/>
    <mergeCell ref="B59:B60"/>
    <mergeCell ref="D59:D60"/>
    <mergeCell ref="C35:C51"/>
    <mergeCell ref="B37:B38"/>
    <mergeCell ref="B39:B41"/>
    <mergeCell ref="D39:D41"/>
    <mergeCell ref="B44:B45"/>
    <mergeCell ref="C75:C79"/>
    <mergeCell ref="B78:B79"/>
    <mergeCell ref="D78:D79"/>
    <mergeCell ref="B62:B66"/>
    <mergeCell ref="C62:C74"/>
    <mergeCell ref="D62:D66"/>
    <mergeCell ref="B72:B73"/>
    <mergeCell ref="D72:D73"/>
    <mergeCell ref="K82:L82"/>
    <mergeCell ref="H7:I7"/>
    <mergeCell ref="H8:I8"/>
    <mergeCell ref="H9:I9"/>
    <mergeCell ref="K2:L5"/>
    <mergeCell ref="D2:J2"/>
    <mergeCell ref="D3:J3"/>
    <mergeCell ref="D4:J4"/>
    <mergeCell ref="D5:J5"/>
    <mergeCell ref="D44:D45"/>
    <mergeCell ref="D9:G9"/>
    <mergeCell ref="J9:L9"/>
    <mergeCell ref="B14:L14"/>
    <mergeCell ref="B12:L12"/>
    <mergeCell ref="B18:B20"/>
    <mergeCell ref="C18:C22"/>
  </mergeCells>
  <conditionalFormatting sqref="L18:L81">
    <cfRule type="cellIs" dxfId="0" priority="1" operator="equal">
      <formula>"El valor unitario ofertado supera el valor techo permitido para el ítem."</formula>
    </cfRule>
  </conditionalFormatting>
  <dataValidations count="1">
    <dataValidation type="whole" allowBlank="1" showInputMessage="1" showErrorMessage="1" errorTitle="Verifique el valor ingresado" error="El valor ofertado no podrá superar el valor techo unitario establecido en el estudio de mercado." promptTitle="Ingrese el Valor Unitario" prompt="Indique el valor unitario de cada item incluyendo todos los costos directos e indirectos a que haya lugar. el valor ofertado no podrá superar el valor techo unitario establecido en el estudio de mercado." sqref="J18:K80" xr:uid="{1E65207D-C28C-49BA-849A-049C3F4F1D2D}">
      <formula1>1</formula1>
      <formula2>I18</formula2>
    </dataValidation>
  </dataValidations>
  <pageMargins left="0.70866141732283472" right="0.70866141732283472" top="0.74803149606299213" bottom="0.74803149606299213" header="0.31496062992125984" footer="0.31496062992125984"/>
  <pageSetup scale="4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N143"/>
  <sheetViews>
    <sheetView showGridLines="0" topLeftCell="A31" workbookViewId="0">
      <selection activeCell="B7614" sqref="B7613:B7614"/>
    </sheetView>
  </sheetViews>
  <sheetFormatPr baseColWidth="10" defaultRowHeight="12.6" x14ac:dyDescent="0.25"/>
  <cols>
    <col min="1" max="1" width="56.44140625" style="2" customWidth="1"/>
    <col min="2" max="2" width="37.6640625" style="2" bestFit="1" customWidth="1"/>
    <col min="3" max="3" width="37.88671875" style="2" bestFit="1" customWidth="1"/>
    <col min="4" max="4" width="23" style="2" bestFit="1" customWidth="1"/>
    <col min="5" max="10" width="11.44140625" style="2"/>
    <col min="11" max="11" width="15.6640625" style="2" bestFit="1" customWidth="1"/>
    <col min="12" max="256" width="11.44140625" style="2"/>
    <col min="257" max="257" width="56.44140625" style="2" customWidth="1"/>
    <col min="258" max="512" width="11.44140625" style="2"/>
    <col min="513" max="513" width="56.44140625" style="2" customWidth="1"/>
    <col min="514" max="768" width="11.44140625" style="2"/>
    <col min="769" max="769" width="56.44140625" style="2" customWidth="1"/>
    <col min="770" max="1024" width="11.44140625" style="2"/>
    <col min="1025" max="1025" width="56.44140625" style="2" customWidth="1"/>
    <col min="1026" max="1280" width="11.44140625" style="2"/>
    <col min="1281" max="1281" width="56.44140625" style="2" customWidth="1"/>
    <col min="1282" max="1536" width="11.44140625" style="2"/>
    <col min="1537" max="1537" width="56.44140625" style="2" customWidth="1"/>
    <col min="1538" max="1792" width="11.44140625" style="2"/>
    <col min="1793" max="1793" width="56.44140625" style="2" customWidth="1"/>
    <col min="1794" max="2048" width="11.44140625" style="2"/>
    <col min="2049" max="2049" width="56.44140625" style="2" customWidth="1"/>
    <col min="2050" max="2304" width="11.44140625" style="2"/>
    <col min="2305" max="2305" width="56.44140625" style="2" customWidth="1"/>
    <col min="2306" max="2560" width="11.44140625" style="2"/>
    <col min="2561" max="2561" width="56.44140625" style="2" customWidth="1"/>
    <col min="2562" max="2816" width="11.44140625" style="2"/>
    <col min="2817" max="2817" width="56.44140625" style="2" customWidth="1"/>
    <col min="2818" max="3072" width="11.44140625" style="2"/>
    <col min="3073" max="3073" width="56.44140625" style="2" customWidth="1"/>
    <col min="3074" max="3328" width="11.44140625" style="2"/>
    <col min="3329" max="3329" width="56.44140625" style="2" customWidth="1"/>
    <col min="3330" max="3584" width="11.44140625" style="2"/>
    <col min="3585" max="3585" width="56.44140625" style="2" customWidth="1"/>
    <col min="3586" max="3840" width="11.44140625" style="2"/>
    <col min="3841" max="3841" width="56.44140625" style="2" customWidth="1"/>
    <col min="3842" max="4096" width="11.44140625" style="2"/>
    <col min="4097" max="4097" width="56.44140625" style="2" customWidth="1"/>
    <col min="4098" max="4352" width="11.44140625" style="2"/>
    <col min="4353" max="4353" width="56.44140625" style="2" customWidth="1"/>
    <col min="4354" max="4608" width="11.44140625" style="2"/>
    <col min="4609" max="4609" width="56.44140625" style="2" customWidth="1"/>
    <col min="4610" max="4864" width="11.44140625" style="2"/>
    <col min="4865" max="4865" width="56.44140625" style="2" customWidth="1"/>
    <col min="4866" max="5120" width="11.44140625" style="2"/>
    <col min="5121" max="5121" width="56.44140625" style="2" customWidth="1"/>
    <col min="5122" max="5376" width="11.44140625" style="2"/>
    <col min="5377" max="5377" width="56.44140625" style="2" customWidth="1"/>
    <col min="5378" max="5632" width="11.44140625" style="2"/>
    <col min="5633" max="5633" width="56.44140625" style="2" customWidth="1"/>
    <col min="5634" max="5888" width="11.44140625" style="2"/>
    <col min="5889" max="5889" width="56.44140625" style="2" customWidth="1"/>
    <col min="5890" max="6144" width="11.44140625" style="2"/>
    <col min="6145" max="6145" width="56.44140625" style="2" customWidth="1"/>
    <col min="6146" max="6400" width="11.44140625" style="2"/>
    <col min="6401" max="6401" width="56.44140625" style="2" customWidth="1"/>
    <col min="6402" max="6656" width="11.44140625" style="2"/>
    <col min="6657" max="6657" width="56.44140625" style="2" customWidth="1"/>
    <col min="6658" max="6912" width="11.44140625" style="2"/>
    <col min="6913" max="6913" width="56.44140625" style="2" customWidth="1"/>
    <col min="6914" max="7168" width="11.44140625" style="2"/>
    <col min="7169" max="7169" width="56.44140625" style="2" customWidth="1"/>
    <col min="7170" max="7424" width="11.44140625" style="2"/>
    <col min="7425" max="7425" width="56.44140625" style="2" customWidth="1"/>
    <col min="7426" max="7680" width="11.44140625" style="2"/>
    <col min="7681" max="7681" width="56.44140625" style="2" customWidth="1"/>
    <col min="7682" max="7936" width="11.44140625" style="2"/>
    <col min="7937" max="7937" width="56.44140625" style="2" customWidth="1"/>
    <col min="7938" max="8192" width="11.44140625" style="2"/>
    <col min="8193" max="8193" width="56.44140625" style="2" customWidth="1"/>
    <col min="8194" max="8448" width="11.44140625" style="2"/>
    <col min="8449" max="8449" width="56.44140625" style="2" customWidth="1"/>
    <col min="8450" max="8704" width="11.44140625" style="2"/>
    <col min="8705" max="8705" width="56.44140625" style="2" customWidth="1"/>
    <col min="8706" max="8960" width="11.44140625" style="2"/>
    <col min="8961" max="8961" width="56.44140625" style="2" customWidth="1"/>
    <col min="8962" max="9216" width="11.44140625" style="2"/>
    <col min="9217" max="9217" width="56.44140625" style="2" customWidth="1"/>
    <col min="9218" max="9472" width="11.44140625" style="2"/>
    <col min="9473" max="9473" width="56.44140625" style="2" customWidth="1"/>
    <col min="9474" max="9728" width="11.44140625" style="2"/>
    <col min="9729" max="9729" width="56.44140625" style="2" customWidth="1"/>
    <col min="9730" max="9984" width="11.44140625" style="2"/>
    <col min="9985" max="9985" width="56.44140625" style="2" customWidth="1"/>
    <col min="9986" max="10240" width="11.44140625" style="2"/>
    <col min="10241" max="10241" width="56.44140625" style="2" customWidth="1"/>
    <col min="10242" max="10496" width="11.44140625" style="2"/>
    <col min="10497" max="10497" width="56.44140625" style="2" customWidth="1"/>
    <col min="10498" max="10752" width="11.44140625" style="2"/>
    <col min="10753" max="10753" width="56.44140625" style="2" customWidth="1"/>
    <col min="10754" max="11008" width="11.44140625" style="2"/>
    <col min="11009" max="11009" width="56.44140625" style="2" customWidth="1"/>
    <col min="11010" max="11264" width="11.44140625" style="2"/>
    <col min="11265" max="11265" width="56.44140625" style="2" customWidth="1"/>
    <col min="11266" max="11520" width="11.44140625" style="2"/>
    <col min="11521" max="11521" width="56.44140625" style="2" customWidth="1"/>
    <col min="11522" max="11776" width="11.44140625" style="2"/>
    <col min="11777" max="11777" width="56.44140625" style="2" customWidth="1"/>
    <col min="11778" max="12032" width="11.44140625" style="2"/>
    <col min="12033" max="12033" width="56.44140625" style="2" customWidth="1"/>
    <col min="12034" max="12288" width="11.44140625" style="2"/>
    <col min="12289" max="12289" width="56.44140625" style="2" customWidth="1"/>
    <col min="12290" max="12544" width="11.44140625" style="2"/>
    <col min="12545" max="12545" width="56.44140625" style="2" customWidth="1"/>
    <col min="12546" max="12800" width="11.44140625" style="2"/>
    <col min="12801" max="12801" width="56.44140625" style="2" customWidth="1"/>
    <col min="12802" max="13056" width="11.44140625" style="2"/>
    <col min="13057" max="13057" width="56.44140625" style="2" customWidth="1"/>
    <col min="13058" max="13312" width="11.44140625" style="2"/>
    <col min="13313" max="13313" width="56.44140625" style="2" customWidth="1"/>
    <col min="13314" max="13568" width="11.44140625" style="2"/>
    <col min="13569" max="13569" width="56.44140625" style="2" customWidth="1"/>
    <col min="13570" max="13824" width="11.44140625" style="2"/>
    <col min="13825" max="13825" width="56.44140625" style="2" customWidth="1"/>
    <col min="13826" max="14080" width="11.44140625" style="2"/>
    <col min="14081" max="14081" width="56.44140625" style="2" customWidth="1"/>
    <col min="14082" max="14336" width="11.44140625" style="2"/>
    <col min="14337" max="14337" width="56.44140625" style="2" customWidth="1"/>
    <col min="14338" max="14592" width="11.44140625" style="2"/>
    <col min="14593" max="14593" width="56.44140625" style="2" customWidth="1"/>
    <col min="14594" max="14848" width="11.44140625" style="2"/>
    <col min="14849" max="14849" width="56.44140625" style="2" customWidth="1"/>
    <col min="14850" max="15104" width="11.44140625" style="2"/>
    <col min="15105" max="15105" width="56.44140625" style="2" customWidth="1"/>
    <col min="15106" max="15360" width="11.44140625" style="2"/>
    <col min="15361" max="15361" width="56.44140625" style="2" customWidth="1"/>
    <col min="15362" max="15616" width="11.44140625" style="2"/>
    <col min="15617" max="15617" width="56.44140625" style="2" customWidth="1"/>
    <col min="15618" max="15872" width="11.44140625" style="2"/>
    <col min="15873" max="15873" width="56.44140625" style="2" customWidth="1"/>
    <col min="15874" max="16128" width="11.44140625" style="2"/>
    <col min="16129" max="16129" width="56.44140625" style="2" customWidth="1"/>
    <col min="16130" max="16384" width="11.44140625" style="2"/>
  </cols>
  <sheetData>
    <row r="2" spans="1:14" ht="13.8" x14ac:dyDescent="0.25">
      <c r="H2" s="4" t="s">
        <v>12</v>
      </c>
    </row>
    <row r="4" spans="1:14" ht="13.8" x14ac:dyDescent="0.25">
      <c r="H4" s="4" t="s">
        <v>13</v>
      </c>
    </row>
    <row r="7" spans="1:14" ht="13.8" x14ac:dyDescent="0.25">
      <c r="H7" s="4" t="s">
        <v>14</v>
      </c>
    </row>
    <row r="10" spans="1:14" x14ac:dyDescent="0.25">
      <c r="H10" s="5" t="s">
        <v>15</v>
      </c>
      <c r="I10" s="6" t="s">
        <v>16</v>
      </c>
      <c r="J10" s="7">
        <v>44704</v>
      </c>
      <c r="K10" s="6" t="s">
        <v>17</v>
      </c>
      <c r="L10" s="8">
        <v>0.64945601851851853</v>
      </c>
      <c r="N10" s="9" t="s">
        <v>18</v>
      </c>
    </row>
    <row r="12" spans="1:14" x14ac:dyDescent="0.25">
      <c r="L12" s="5" t="s">
        <v>19</v>
      </c>
    </row>
    <row r="14" spans="1:14" x14ac:dyDescent="0.25">
      <c r="C14" s="5" t="s">
        <v>10</v>
      </c>
      <c r="D14" s="6" t="s">
        <v>20</v>
      </c>
      <c r="E14" s="6" t="s">
        <v>21</v>
      </c>
      <c r="F14" s="6" t="s">
        <v>22</v>
      </c>
      <c r="H14" s="6" t="s">
        <v>23</v>
      </c>
      <c r="I14" s="6" t="s">
        <v>24</v>
      </c>
      <c r="K14" s="5" t="s">
        <v>25</v>
      </c>
      <c r="M14" s="5" t="s">
        <v>26</v>
      </c>
    </row>
    <row r="15" spans="1:14" x14ac:dyDescent="0.25">
      <c r="A15" s="10" t="s">
        <v>27</v>
      </c>
      <c r="C15" s="11" t="s">
        <v>28</v>
      </c>
    </row>
    <row r="17" spans="1:14" x14ac:dyDescent="0.25">
      <c r="A17" s="10" t="s">
        <v>29</v>
      </c>
      <c r="C17" s="11" t="s">
        <v>30</v>
      </c>
      <c r="G17" s="11" t="s">
        <v>31</v>
      </c>
    </row>
    <row r="19" spans="1:14" x14ac:dyDescent="0.25">
      <c r="A19" s="10" t="s">
        <v>5</v>
      </c>
      <c r="C19" s="11" t="s">
        <v>32</v>
      </c>
    </row>
    <row r="21" spans="1:14" s="13" customFormat="1" x14ac:dyDescent="0.25">
      <c r="A21" s="12" t="s">
        <v>33</v>
      </c>
      <c r="D21" s="12" t="s">
        <v>34</v>
      </c>
      <c r="I21" s="12" t="s">
        <v>35</v>
      </c>
      <c r="J21" s="12" t="s">
        <v>36</v>
      </c>
      <c r="L21" s="14">
        <v>602833</v>
      </c>
      <c r="N21" s="14">
        <v>0.04</v>
      </c>
    </row>
    <row r="22" spans="1:14" x14ac:dyDescent="0.25">
      <c r="A22" s="11" t="s">
        <v>37</v>
      </c>
      <c r="D22" s="11" t="s">
        <v>6</v>
      </c>
      <c r="F22" s="11" t="s">
        <v>38</v>
      </c>
      <c r="I22" s="11" t="s">
        <v>39</v>
      </c>
      <c r="J22" s="11" t="s">
        <v>40</v>
      </c>
      <c r="L22" s="15">
        <v>14086220</v>
      </c>
      <c r="N22" s="15">
        <v>880388.6</v>
      </c>
    </row>
    <row r="23" spans="1:14" x14ac:dyDescent="0.25">
      <c r="A23" s="11" t="s">
        <v>41</v>
      </c>
      <c r="D23" s="11" t="s">
        <v>6</v>
      </c>
      <c r="F23" s="11" t="s">
        <v>1</v>
      </c>
      <c r="I23" s="11" t="s">
        <v>39</v>
      </c>
      <c r="J23" s="11" t="s">
        <v>42</v>
      </c>
      <c r="L23" s="15">
        <v>2853800</v>
      </c>
      <c r="N23" s="15">
        <v>1010720.73</v>
      </c>
    </row>
    <row r="24" spans="1:14" x14ac:dyDescent="0.25">
      <c r="A24" s="10" t="s">
        <v>5</v>
      </c>
      <c r="C24" s="11" t="s">
        <v>43</v>
      </c>
    </row>
    <row r="25" spans="1:14" x14ac:dyDescent="0.25">
      <c r="A25" s="11" t="s">
        <v>44</v>
      </c>
      <c r="D25" s="11" t="s">
        <v>45</v>
      </c>
      <c r="F25" s="11" t="s">
        <v>1</v>
      </c>
      <c r="H25" s="11" t="s">
        <v>46</v>
      </c>
      <c r="I25" s="11" t="s">
        <v>35</v>
      </c>
      <c r="J25" s="11" t="s">
        <v>47</v>
      </c>
      <c r="L25" s="15">
        <v>679394</v>
      </c>
      <c r="N25" s="15">
        <v>-0.16</v>
      </c>
    </row>
    <row r="26" spans="1:14" x14ac:dyDescent="0.25">
      <c r="A26" s="11" t="s">
        <v>48</v>
      </c>
      <c r="D26" s="11" t="s">
        <v>34</v>
      </c>
      <c r="F26" s="11" t="s">
        <v>1</v>
      </c>
      <c r="I26" s="11" t="s">
        <v>39</v>
      </c>
      <c r="J26" s="11" t="s">
        <v>49</v>
      </c>
      <c r="L26" s="15">
        <v>1731497</v>
      </c>
      <c r="N26" s="15">
        <v>865748.47999999998</v>
      </c>
    </row>
    <row r="27" spans="1:14" x14ac:dyDescent="0.25">
      <c r="A27" s="11" t="s">
        <v>50</v>
      </c>
      <c r="D27" s="11" t="s">
        <v>51</v>
      </c>
      <c r="F27" s="11" t="s">
        <v>52</v>
      </c>
      <c r="H27" s="11" t="s">
        <v>53</v>
      </c>
      <c r="I27" s="11" t="s">
        <v>39</v>
      </c>
      <c r="J27" s="11" t="s">
        <v>54</v>
      </c>
      <c r="L27" s="15">
        <v>3277677</v>
      </c>
      <c r="N27" s="15">
        <v>1911978.3</v>
      </c>
    </row>
    <row r="28" spans="1:14" x14ac:dyDescent="0.25">
      <c r="A28" s="11" t="s">
        <v>50</v>
      </c>
      <c r="D28" s="11" t="s">
        <v>55</v>
      </c>
      <c r="F28" s="11" t="s">
        <v>56</v>
      </c>
      <c r="H28" s="11" t="s">
        <v>57</v>
      </c>
      <c r="I28" s="11" t="s">
        <v>39</v>
      </c>
      <c r="J28" s="11" t="s">
        <v>54</v>
      </c>
      <c r="L28" s="15">
        <v>3277677</v>
      </c>
      <c r="N28" s="15">
        <v>1911978.3</v>
      </c>
    </row>
    <row r="29" spans="1:14" x14ac:dyDescent="0.25">
      <c r="A29" s="10" t="s">
        <v>5</v>
      </c>
      <c r="C29" s="11" t="s">
        <v>58</v>
      </c>
    </row>
    <row r="30" spans="1:14" x14ac:dyDescent="0.25">
      <c r="A30" s="11" t="s">
        <v>59</v>
      </c>
      <c r="D30" s="11" t="s">
        <v>6</v>
      </c>
      <c r="F30" s="11" t="s">
        <v>1</v>
      </c>
      <c r="I30" s="11" t="s">
        <v>39</v>
      </c>
      <c r="J30" s="11" t="s">
        <v>60</v>
      </c>
      <c r="L30" s="15">
        <v>1417194</v>
      </c>
      <c r="N30" s="15">
        <v>88574.399999999994</v>
      </c>
    </row>
    <row r="31" spans="1:14" x14ac:dyDescent="0.25">
      <c r="A31" s="10" t="s">
        <v>5</v>
      </c>
      <c r="C31" s="11" t="s">
        <v>0</v>
      </c>
    </row>
    <row r="32" spans="1:14" x14ac:dyDescent="0.25">
      <c r="A32" s="11" t="s">
        <v>61</v>
      </c>
      <c r="D32" s="11" t="s">
        <v>6</v>
      </c>
      <c r="F32" s="11" t="s">
        <v>38</v>
      </c>
      <c r="I32" s="11" t="s">
        <v>35</v>
      </c>
      <c r="J32" s="11" t="s">
        <v>62</v>
      </c>
      <c r="L32" s="15">
        <v>7625126.2699999996</v>
      </c>
      <c r="N32" s="15">
        <v>4193819.39</v>
      </c>
    </row>
    <row r="33" spans="1:14" x14ac:dyDescent="0.25">
      <c r="A33" s="11" t="s">
        <v>63</v>
      </c>
      <c r="D33" s="11" t="s">
        <v>64</v>
      </c>
      <c r="F33" s="11" t="s">
        <v>38</v>
      </c>
      <c r="I33" s="11" t="s">
        <v>35</v>
      </c>
      <c r="J33" s="11" t="s">
        <v>65</v>
      </c>
      <c r="L33" s="15">
        <v>2938180.43</v>
      </c>
      <c r="N33" s="15">
        <v>1615999.31</v>
      </c>
    </row>
    <row r="34" spans="1:14" x14ac:dyDescent="0.25">
      <c r="A34" s="11" t="s">
        <v>66</v>
      </c>
      <c r="D34" s="11" t="s">
        <v>67</v>
      </c>
      <c r="F34" s="11" t="s">
        <v>38</v>
      </c>
      <c r="I34" s="11" t="s">
        <v>35</v>
      </c>
      <c r="J34" s="11" t="s">
        <v>36</v>
      </c>
      <c r="L34" s="15">
        <v>788016</v>
      </c>
      <c r="N34" s="15">
        <v>0</v>
      </c>
    </row>
    <row r="35" spans="1:14" x14ac:dyDescent="0.25">
      <c r="A35" s="11" t="s">
        <v>7</v>
      </c>
      <c r="D35" s="11" t="s">
        <v>68</v>
      </c>
      <c r="F35" s="11" t="s">
        <v>38</v>
      </c>
      <c r="I35" s="11" t="s">
        <v>35</v>
      </c>
      <c r="J35" s="11" t="s">
        <v>69</v>
      </c>
      <c r="L35" s="15">
        <v>3113742.71</v>
      </c>
      <c r="N35" s="15">
        <v>1712558.39</v>
      </c>
    </row>
    <row r="36" spans="1:14" x14ac:dyDescent="0.25">
      <c r="A36" s="11" t="s">
        <v>7</v>
      </c>
      <c r="D36" s="11" t="s">
        <v>70</v>
      </c>
      <c r="F36" s="11" t="s">
        <v>38</v>
      </c>
      <c r="I36" s="11" t="s">
        <v>39</v>
      </c>
      <c r="J36" s="11" t="s">
        <v>42</v>
      </c>
      <c r="L36" s="15">
        <v>2405596</v>
      </c>
      <c r="N36" s="15">
        <v>1007343.17</v>
      </c>
    </row>
    <row r="37" spans="1:14" x14ac:dyDescent="0.25">
      <c r="A37" s="11" t="s">
        <v>8</v>
      </c>
      <c r="D37" s="11" t="s">
        <v>6</v>
      </c>
      <c r="F37" s="11" t="s">
        <v>38</v>
      </c>
      <c r="I37" s="11" t="s">
        <v>35</v>
      </c>
      <c r="J37" s="11" t="s">
        <v>71</v>
      </c>
      <c r="L37" s="15">
        <v>2375361.9</v>
      </c>
      <c r="N37" s="15">
        <v>1306448.94</v>
      </c>
    </row>
    <row r="38" spans="1:14" x14ac:dyDescent="0.25">
      <c r="A38" s="11" t="s">
        <v>72</v>
      </c>
      <c r="D38" s="11" t="s">
        <v>6</v>
      </c>
      <c r="F38" s="11" t="s">
        <v>38</v>
      </c>
      <c r="I38" s="11" t="s">
        <v>35</v>
      </c>
      <c r="J38" s="11" t="s">
        <v>71</v>
      </c>
      <c r="L38" s="15">
        <v>9985587.9000000004</v>
      </c>
      <c r="N38" s="15">
        <v>5492073.4199999999</v>
      </c>
    </row>
    <row r="39" spans="1:14" x14ac:dyDescent="0.25">
      <c r="A39" s="11" t="s">
        <v>73</v>
      </c>
      <c r="D39" s="11" t="s">
        <v>45</v>
      </c>
      <c r="F39" s="11" t="s">
        <v>38</v>
      </c>
      <c r="I39" s="11" t="s">
        <v>39</v>
      </c>
      <c r="J39" s="11" t="s">
        <v>74</v>
      </c>
      <c r="L39" s="15">
        <v>1864533</v>
      </c>
      <c r="N39" s="15">
        <v>1619813.07</v>
      </c>
    </row>
    <row r="40" spans="1:14" x14ac:dyDescent="0.25">
      <c r="A40" s="11" t="s">
        <v>73</v>
      </c>
      <c r="D40" s="11" t="s">
        <v>34</v>
      </c>
      <c r="F40" s="11" t="s">
        <v>38</v>
      </c>
      <c r="I40" s="11" t="s">
        <v>39</v>
      </c>
      <c r="J40" s="11" t="s">
        <v>74</v>
      </c>
      <c r="L40" s="15">
        <v>1864533</v>
      </c>
      <c r="N40" s="15">
        <v>1619813.07</v>
      </c>
    </row>
    <row r="41" spans="1:14" x14ac:dyDescent="0.25">
      <c r="A41" s="10" t="s">
        <v>5</v>
      </c>
      <c r="C41" s="11" t="s">
        <v>9</v>
      </c>
    </row>
    <row r="42" spans="1:14" x14ac:dyDescent="0.25">
      <c r="A42" s="11" t="s">
        <v>11</v>
      </c>
      <c r="D42" s="11" t="s">
        <v>67</v>
      </c>
      <c r="F42" s="11" t="s">
        <v>1</v>
      </c>
      <c r="I42" s="11" t="s">
        <v>35</v>
      </c>
      <c r="J42" s="11" t="s">
        <v>40</v>
      </c>
      <c r="L42" s="15">
        <v>663200</v>
      </c>
      <c r="N42" s="15">
        <v>-0.04</v>
      </c>
    </row>
    <row r="43" spans="1:14" x14ac:dyDescent="0.25">
      <c r="A43" s="11" t="s">
        <v>75</v>
      </c>
      <c r="D43" s="11" t="s">
        <v>6</v>
      </c>
      <c r="F43" s="11" t="s">
        <v>76</v>
      </c>
      <c r="I43" s="11" t="s">
        <v>39</v>
      </c>
      <c r="J43" s="11" t="s">
        <v>71</v>
      </c>
      <c r="L43" s="15">
        <v>2623070.08</v>
      </c>
      <c r="N43" s="15">
        <v>2164032.7599999998</v>
      </c>
    </row>
    <row r="44" spans="1:14" x14ac:dyDescent="0.25">
      <c r="A44" s="11" t="s">
        <v>77</v>
      </c>
      <c r="D44" s="11" t="s">
        <v>6</v>
      </c>
      <c r="F44" s="11" t="s">
        <v>78</v>
      </c>
      <c r="I44" s="11" t="s">
        <v>39</v>
      </c>
      <c r="J44" s="11" t="s">
        <v>79</v>
      </c>
      <c r="L44" s="15">
        <v>2900557</v>
      </c>
      <c r="N44" s="15">
        <v>2121032.36</v>
      </c>
    </row>
    <row r="45" spans="1:14" x14ac:dyDescent="0.25">
      <c r="A45" s="11" t="s">
        <v>80</v>
      </c>
      <c r="D45" s="11" t="s">
        <v>45</v>
      </c>
      <c r="F45" s="11" t="s">
        <v>1</v>
      </c>
      <c r="I45" s="11" t="s">
        <v>39</v>
      </c>
      <c r="J45" s="11" t="s">
        <v>40</v>
      </c>
      <c r="L45" s="15">
        <v>947265</v>
      </c>
      <c r="N45" s="15">
        <v>680846.55</v>
      </c>
    </row>
    <row r="46" spans="1:14" x14ac:dyDescent="0.25">
      <c r="A46" s="11" t="s">
        <v>81</v>
      </c>
      <c r="D46" s="11" t="s">
        <v>45</v>
      </c>
      <c r="F46" s="11" t="s">
        <v>1</v>
      </c>
      <c r="I46" s="11" t="s">
        <v>39</v>
      </c>
      <c r="J46" s="11" t="s">
        <v>40</v>
      </c>
      <c r="L46" s="15">
        <v>1611441</v>
      </c>
      <c r="N46" s="15">
        <v>1158223.05</v>
      </c>
    </row>
    <row r="47" spans="1:14" x14ac:dyDescent="0.25">
      <c r="A47" s="11" t="s">
        <v>82</v>
      </c>
      <c r="D47" s="11" t="s">
        <v>45</v>
      </c>
      <c r="F47" s="11" t="s">
        <v>83</v>
      </c>
      <c r="I47" s="11" t="s">
        <v>39</v>
      </c>
      <c r="J47" s="11" t="s">
        <v>84</v>
      </c>
      <c r="L47" s="15">
        <v>1063332</v>
      </c>
      <c r="N47" s="15">
        <v>764269.65</v>
      </c>
    </row>
    <row r="48" spans="1:14" x14ac:dyDescent="0.25">
      <c r="A48" s="11" t="s">
        <v>82</v>
      </c>
      <c r="D48" s="11" t="s">
        <v>34</v>
      </c>
      <c r="F48" s="11" t="s">
        <v>1</v>
      </c>
      <c r="I48" s="11" t="s">
        <v>39</v>
      </c>
      <c r="J48" s="11" t="s">
        <v>84</v>
      </c>
      <c r="L48" s="15">
        <v>1063332</v>
      </c>
      <c r="N48" s="15">
        <v>764269.65</v>
      </c>
    </row>
    <row r="49" spans="1:14" x14ac:dyDescent="0.25">
      <c r="A49" s="11" t="s">
        <v>85</v>
      </c>
      <c r="D49" s="11" t="s">
        <v>45</v>
      </c>
      <c r="F49" s="11" t="s">
        <v>1</v>
      </c>
      <c r="I49" s="11" t="s">
        <v>39</v>
      </c>
      <c r="J49" s="11" t="s">
        <v>84</v>
      </c>
      <c r="L49" s="15">
        <v>1416695</v>
      </c>
      <c r="N49" s="15">
        <v>1018249.7</v>
      </c>
    </row>
    <row r="50" spans="1:14" x14ac:dyDescent="0.25">
      <c r="A50" s="11" t="s">
        <v>85</v>
      </c>
      <c r="D50" s="11" t="s">
        <v>34</v>
      </c>
      <c r="F50" s="11" t="s">
        <v>38</v>
      </c>
      <c r="I50" s="11" t="s">
        <v>39</v>
      </c>
      <c r="J50" s="11" t="s">
        <v>84</v>
      </c>
      <c r="L50" s="15">
        <v>1416695</v>
      </c>
      <c r="N50" s="15">
        <v>1018249.7</v>
      </c>
    </row>
    <row r="51" spans="1:14" x14ac:dyDescent="0.25">
      <c r="A51" s="11" t="s">
        <v>86</v>
      </c>
      <c r="D51" s="11" t="s">
        <v>6</v>
      </c>
      <c r="F51" s="11" t="s">
        <v>38</v>
      </c>
      <c r="I51" s="11" t="s">
        <v>35</v>
      </c>
      <c r="J51" s="11" t="s">
        <v>87</v>
      </c>
      <c r="L51" s="15">
        <v>1164475</v>
      </c>
      <c r="N51" s="15">
        <v>291118.71999999997</v>
      </c>
    </row>
    <row r="52" spans="1:14" x14ac:dyDescent="0.25">
      <c r="A52" s="11" t="s">
        <v>88</v>
      </c>
      <c r="D52" s="11" t="s">
        <v>6</v>
      </c>
      <c r="F52" s="11" t="s">
        <v>38</v>
      </c>
      <c r="I52" s="11" t="s">
        <v>35</v>
      </c>
      <c r="J52" s="11" t="s">
        <v>87</v>
      </c>
      <c r="L52" s="15">
        <v>645990</v>
      </c>
      <c r="N52" s="15">
        <v>161497.44</v>
      </c>
    </row>
    <row r="53" spans="1:14" x14ac:dyDescent="0.25">
      <c r="A53" s="11" t="s">
        <v>89</v>
      </c>
      <c r="D53" s="11" t="s">
        <v>6</v>
      </c>
      <c r="F53" s="11" t="s">
        <v>1</v>
      </c>
      <c r="I53" s="11" t="s">
        <v>39</v>
      </c>
      <c r="J53" s="11" t="s">
        <v>42</v>
      </c>
      <c r="L53" s="15">
        <v>9000000</v>
      </c>
      <c r="N53" s="15">
        <v>7256250</v>
      </c>
    </row>
    <row r="54" spans="1:14" x14ac:dyDescent="0.25">
      <c r="A54" s="11" t="s">
        <v>90</v>
      </c>
      <c r="D54" s="11" t="s">
        <v>6</v>
      </c>
      <c r="F54" s="11" t="s">
        <v>1</v>
      </c>
      <c r="I54" s="11" t="s">
        <v>39</v>
      </c>
      <c r="J54" s="11" t="s">
        <v>42</v>
      </c>
      <c r="L54" s="15">
        <v>2500000</v>
      </c>
      <c r="N54" s="15">
        <v>2015625</v>
      </c>
    </row>
    <row r="55" spans="1:14" x14ac:dyDescent="0.25">
      <c r="A55" s="11" t="s">
        <v>91</v>
      </c>
      <c r="D55" s="11" t="s">
        <v>6</v>
      </c>
      <c r="F55" s="11" t="s">
        <v>1</v>
      </c>
      <c r="I55" s="11" t="s">
        <v>39</v>
      </c>
      <c r="J55" s="11" t="s">
        <v>92</v>
      </c>
      <c r="L55" s="15">
        <v>6096668</v>
      </c>
      <c r="N55" s="15">
        <v>5258376.04</v>
      </c>
    </row>
    <row r="56" spans="1:14" x14ac:dyDescent="0.25">
      <c r="A56" s="11" t="s">
        <v>93</v>
      </c>
      <c r="D56" s="11" t="s">
        <v>45</v>
      </c>
      <c r="F56" s="11" t="s">
        <v>1</v>
      </c>
      <c r="I56" s="11" t="s">
        <v>35</v>
      </c>
      <c r="J56" s="11" t="s">
        <v>92</v>
      </c>
      <c r="L56" s="15">
        <v>1279548</v>
      </c>
      <c r="N56" s="15">
        <v>0</v>
      </c>
    </row>
    <row r="57" spans="1:14" x14ac:dyDescent="0.25">
      <c r="A57" s="11" t="s">
        <v>93</v>
      </c>
      <c r="D57" s="11" t="s">
        <v>34</v>
      </c>
      <c r="F57" s="11" t="s">
        <v>1</v>
      </c>
      <c r="I57" s="11" t="s">
        <v>35</v>
      </c>
      <c r="J57" s="11" t="s">
        <v>92</v>
      </c>
      <c r="L57" s="15">
        <v>1279548</v>
      </c>
      <c r="N57" s="15">
        <v>0</v>
      </c>
    </row>
    <row r="58" spans="1:14" x14ac:dyDescent="0.25">
      <c r="A58" s="11" t="s">
        <v>94</v>
      </c>
      <c r="D58" s="11" t="s">
        <v>34</v>
      </c>
      <c r="F58" s="11" t="s">
        <v>1</v>
      </c>
      <c r="I58" s="11" t="s">
        <v>35</v>
      </c>
      <c r="J58" s="11" t="s">
        <v>92</v>
      </c>
      <c r="L58" s="15">
        <v>589050</v>
      </c>
      <c r="N58" s="15">
        <v>0</v>
      </c>
    </row>
    <row r="59" spans="1:14" x14ac:dyDescent="0.25">
      <c r="A59" s="11" t="s">
        <v>95</v>
      </c>
      <c r="D59" s="11" t="s">
        <v>34</v>
      </c>
      <c r="F59" s="11" t="s">
        <v>1</v>
      </c>
      <c r="I59" s="11" t="s">
        <v>39</v>
      </c>
      <c r="J59" s="11" t="s">
        <v>92</v>
      </c>
      <c r="L59" s="15">
        <v>2709630</v>
      </c>
      <c r="N59" s="15">
        <v>2337055.8199999998</v>
      </c>
    </row>
    <row r="60" spans="1:14" x14ac:dyDescent="0.25">
      <c r="A60" s="11" t="s">
        <v>96</v>
      </c>
      <c r="D60" s="11" t="s">
        <v>45</v>
      </c>
      <c r="F60" s="11" t="s">
        <v>1</v>
      </c>
      <c r="I60" s="11" t="s">
        <v>39</v>
      </c>
      <c r="J60" s="11" t="s">
        <v>92</v>
      </c>
      <c r="L60" s="15">
        <v>4974200</v>
      </c>
      <c r="N60" s="15">
        <v>4290247.5</v>
      </c>
    </row>
    <row r="61" spans="1:14" x14ac:dyDescent="0.25">
      <c r="A61" s="11" t="s">
        <v>96</v>
      </c>
      <c r="D61" s="11" t="s">
        <v>34</v>
      </c>
      <c r="F61" s="11" t="s">
        <v>1</v>
      </c>
      <c r="I61" s="11" t="s">
        <v>39</v>
      </c>
      <c r="J61" s="11" t="s">
        <v>92</v>
      </c>
      <c r="L61" s="15">
        <v>4974200</v>
      </c>
      <c r="N61" s="15">
        <v>4290247.5</v>
      </c>
    </row>
    <row r="62" spans="1:14" x14ac:dyDescent="0.25">
      <c r="A62" s="11" t="s">
        <v>97</v>
      </c>
      <c r="D62" s="11" t="s">
        <v>98</v>
      </c>
      <c r="F62" s="11" t="s">
        <v>1</v>
      </c>
      <c r="I62" s="11" t="s">
        <v>35</v>
      </c>
      <c r="J62" s="11" t="s">
        <v>92</v>
      </c>
      <c r="L62" s="15">
        <v>477785</v>
      </c>
      <c r="N62" s="15">
        <v>-0.04</v>
      </c>
    </row>
    <row r="63" spans="1:14" x14ac:dyDescent="0.25">
      <c r="A63" s="11" t="s">
        <v>97</v>
      </c>
      <c r="D63" s="11" t="s">
        <v>99</v>
      </c>
      <c r="F63" s="11" t="s">
        <v>1</v>
      </c>
      <c r="I63" s="11" t="s">
        <v>35</v>
      </c>
      <c r="J63" s="11" t="s">
        <v>92</v>
      </c>
      <c r="L63" s="15">
        <v>477785</v>
      </c>
      <c r="N63" s="15">
        <v>-0.04</v>
      </c>
    </row>
    <row r="64" spans="1:14" x14ac:dyDescent="0.25">
      <c r="A64" s="11" t="s">
        <v>97</v>
      </c>
      <c r="D64" s="11" t="s">
        <v>100</v>
      </c>
      <c r="F64" s="11" t="s">
        <v>1</v>
      </c>
      <c r="I64" s="11" t="s">
        <v>35</v>
      </c>
      <c r="J64" s="11" t="s">
        <v>92</v>
      </c>
      <c r="L64" s="15">
        <v>477785</v>
      </c>
      <c r="N64" s="15">
        <v>-0.04</v>
      </c>
    </row>
    <row r="65" spans="1:14" x14ac:dyDescent="0.25">
      <c r="A65" s="11" t="s">
        <v>97</v>
      </c>
      <c r="D65" s="11" t="s">
        <v>101</v>
      </c>
      <c r="F65" s="11" t="s">
        <v>1</v>
      </c>
      <c r="I65" s="11" t="s">
        <v>35</v>
      </c>
      <c r="J65" s="11" t="s">
        <v>92</v>
      </c>
      <c r="L65" s="15">
        <v>477785</v>
      </c>
      <c r="N65" s="15">
        <v>-0.04</v>
      </c>
    </row>
    <row r="66" spans="1:14" x14ac:dyDescent="0.25">
      <c r="A66" s="11" t="s">
        <v>97</v>
      </c>
      <c r="D66" s="11" t="s">
        <v>102</v>
      </c>
      <c r="F66" s="11" t="s">
        <v>1</v>
      </c>
      <c r="I66" s="11" t="s">
        <v>35</v>
      </c>
      <c r="J66" s="11" t="s">
        <v>92</v>
      </c>
      <c r="L66" s="15">
        <v>477785</v>
      </c>
      <c r="N66" s="15">
        <v>-0.04</v>
      </c>
    </row>
    <row r="67" spans="1:14" x14ac:dyDescent="0.25">
      <c r="A67" s="11" t="s">
        <v>103</v>
      </c>
      <c r="D67" s="11" t="s">
        <v>6</v>
      </c>
      <c r="F67" s="11" t="s">
        <v>1</v>
      </c>
      <c r="I67" s="11" t="s">
        <v>35</v>
      </c>
      <c r="J67" s="11" t="s">
        <v>92</v>
      </c>
      <c r="L67" s="15">
        <v>719950</v>
      </c>
      <c r="N67" s="15">
        <v>0.04</v>
      </c>
    </row>
    <row r="68" spans="1:14" x14ac:dyDescent="0.25">
      <c r="A68" s="11" t="s">
        <v>104</v>
      </c>
      <c r="D68" s="11" t="s">
        <v>45</v>
      </c>
      <c r="F68" s="11" t="s">
        <v>1</v>
      </c>
      <c r="I68" s="11" t="s">
        <v>39</v>
      </c>
      <c r="J68" s="11" t="s">
        <v>92</v>
      </c>
      <c r="L68" s="15">
        <v>2107490</v>
      </c>
      <c r="N68" s="15">
        <v>1817710.18</v>
      </c>
    </row>
    <row r="69" spans="1:14" x14ac:dyDescent="0.25">
      <c r="A69" s="11" t="s">
        <v>104</v>
      </c>
      <c r="D69" s="11" t="s">
        <v>34</v>
      </c>
      <c r="F69" s="11" t="s">
        <v>1</v>
      </c>
      <c r="I69" s="11" t="s">
        <v>39</v>
      </c>
      <c r="J69" s="11" t="s">
        <v>92</v>
      </c>
      <c r="L69" s="15">
        <v>2107490</v>
      </c>
      <c r="N69" s="15">
        <v>1817710.18</v>
      </c>
    </row>
    <row r="70" spans="1:14" x14ac:dyDescent="0.25">
      <c r="A70" s="11" t="s">
        <v>105</v>
      </c>
      <c r="D70" s="11" t="s">
        <v>6</v>
      </c>
      <c r="F70" s="11" t="s">
        <v>1</v>
      </c>
      <c r="I70" s="11" t="s">
        <v>35</v>
      </c>
      <c r="J70" s="11" t="s">
        <v>92</v>
      </c>
      <c r="L70" s="15">
        <v>1204779</v>
      </c>
      <c r="N70" s="15">
        <v>0</v>
      </c>
    </row>
    <row r="71" spans="1:14" x14ac:dyDescent="0.25">
      <c r="A71" s="10" t="s">
        <v>5</v>
      </c>
      <c r="C71" s="11" t="s">
        <v>106</v>
      </c>
    </row>
    <row r="72" spans="1:14" x14ac:dyDescent="0.25">
      <c r="A72" s="11" t="s">
        <v>107</v>
      </c>
      <c r="D72" s="11" t="s">
        <v>67</v>
      </c>
      <c r="F72" s="11" t="s">
        <v>1</v>
      </c>
      <c r="I72" s="11" t="s">
        <v>39</v>
      </c>
      <c r="J72" s="11" t="s">
        <v>108</v>
      </c>
      <c r="L72" s="15">
        <v>6206200</v>
      </c>
      <c r="N72" s="15">
        <v>6123450.6699999999</v>
      </c>
    </row>
    <row r="73" spans="1:14" x14ac:dyDescent="0.25">
      <c r="A73" s="10" t="s">
        <v>109</v>
      </c>
    </row>
    <row r="77" spans="1:14" x14ac:dyDescent="0.25">
      <c r="A77" s="10" t="s">
        <v>110</v>
      </c>
      <c r="K77" s="16">
        <v>124540699.29000001</v>
      </c>
    </row>
    <row r="83" spans="1:9" x14ac:dyDescent="0.25">
      <c r="B83" s="2" t="s">
        <v>111</v>
      </c>
      <c r="D83" s="17" t="s">
        <v>112</v>
      </c>
      <c r="H83" s="2" t="s">
        <v>2</v>
      </c>
    </row>
    <row r="84" spans="1:9" x14ac:dyDescent="0.25">
      <c r="C84" s="1" t="s">
        <v>113</v>
      </c>
      <c r="I84" s="1" t="s">
        <v>3</v>
      </c>
    </row>
    <row r="89" spans="1:9" x14ac:dyDescent="0.25">
      <c r="E89" s="2" t="s">
        <v>4</v>
      </c>
    </row>
    <row r="91" spans="1:9" ht="24.75" customHeight="1" x14ac:dyDescent="0.25">
      <c r="A91" s="121" t="s">
        <v>114</v>
      </c>
      <c r="B91" s="121"/>
      <c r="C91" s="121"/>
      <c r="D91" s="121"/>
      <c r="E91" s="121"/>
    </row>
    <row r="92" spans="1:9" ht="24.75" customHeight="1" x14ac:dyDescent="0.25">
      <c r="A92" s="121"/>
      <c r="B92" s="121"/>
      <c r="C92" s="121"/>
      <c r="D92" s="121"/>
      <c r="E92" s="121"/>
    </row>
    <row r="93" spans="1:9" ht="24.75" customHeight="1" x14ac:dyDescent="0.25">
      <c r="A93" s="121"/>
      <c r="B93" s="121"/>
      <c r="C93" s="121"/>
      <c r="D93" s="121"/>
      <c r="E93" s="121"/>
    </row>
    <row r="94" spans="1:9" ht="24.75" customHeight="1" x14ac:dyDescent="0.25">
      <c r="A94" s="121"/>
      <c r="B94" s="121"/>
      <c r="C94" s="121"/>
      <c r="D94" s="121"/>
      <c r="E94" s="121"/>
    </row>
    <row r="96" spans="1:9" x14ac:dyDescent="0.25">
      <c r="A96" s="24" t="s">
        <v>33</v>
      </c>
      <c r="B96" s="25">
        <v>602833</v>
      </c>
      <c r="C96" s="2" t="s">
        <v>35</v>
      </c>
    </row>
    <row r="97" spans="1:3" x14ac:dyDescent="0.25">
      <c r="A97" s="11" t="s">
        <v>44</v>
      </c>
      <c r="B97" s="15">
        <v>679394</v>
      </c>
      <c r="C97" s="2" t="s">
        <v>35</v>
      </c>
    </row>
    <row r="98" spans="1:3" x14ac:dyDescent="0.25">
      <c r="A98" s="11" t="s">
        <v>61</v>
      </c>
      <c r="B98" s="15">
        <v>7625126.2699999996</v>
      </c>
      <c r="C98" s="2" t="s">
        <v>35</v>
      </c>
    </row>
    <row r="99" spans="1:3" x14ac:dyDescent="0.25">
      <c r="A99" s="11" t="s">
        <v>63</v>
      </c>
      <c r="B99" s="15">
        <v>2938180.43</v>
      </c>
      <c r="C99" s="2" t="s">
        <v>35</v>
      </c>
    </row>
    <row r="100" spans="1:3" x14ac:dyDescent="0.25">
      <c r="A100" s="11" t="s">
        <v>66</v>
      </c>
      <c r="B100" s="15">
        <v>788016</v>
      </c>
      <c r="C100" s="2" t="s">
        <v>35</v>
      </c>
    </row>
    <row r="101" spans="1:3" x14ac:dyDescent="0.25">
      <c r="A101" s="11" t="s">
        <v>7</v>
      </c>
      <c r="B101" s="15">
        <v>3113742.71</v>
      </c>
      <c r="C101" s="2" t="s">
        <v>35</v>
      </c>
    </row>
    <row r="102" spans="1:3" x14ac:dyDescent="0.25">
      <c r="A102" s="11" t="s">
        <v>8</v>
      </c>
      <c r="B102" s="15">
        <v>2375361.9</v>
      </c>
      <c r="C102" s="2" t="s">
        <v>35</v>
      </c>
    </row>
    <row r="103" spans="1:3" x14ac:dyDescent="0.25">
      <c r="A103" s="11" t="s">
        <v>72</v>
      </c>
      <c r="B103" s="15">
        <v>9985587.9000000004</v>
      </c>
      <c r="C103" s="2" t="s">
        <v>35</v>
      </c>
    </row>
    <row r="104" spans="1:3" x14ac:dyDescent="0.25">
      <c r="A104" s="11" t="s">
        <v>11</v>
      </c>
      <c r="B104" s="15">
        <v>663200</v>
      </c>
      <c r="C104" s="2" t="s">
        <v>35</v>
      </c>
    </row>
    <row r="105" spans="1:3" x14ac:dyDescent="0.25">
      <c r="A105" s="11" t="s">
        <v>86</v>
      </c>
      <c r="B105" s="15">
        <v>1164475</v>
      </c>
      <c r="C105" s="2" t="s">
        <v>35</v>
      </c>
    </row>
    <row r="106" spans="1:3" x14ac:dyDescent="0.25">
      <c r="A106" s="11" t="s">
        <v>88</v>
      </c>
      <c r="B106" s="15">
        <v>645990</v>
      </c>
      <c r="C106" s="2" t="s">
        <v>35</v>
      </c>
    </row>
    <row r="107" spans="1:3" x14ac:dyDescent="0.25">
      <c r="A107" s="11" t="s">
        <v>93</v>
      </c>
      <c r="B107" s="15">
        <v>1279548</v>
      </c>
      <c r="C107" s="2" t="s">
        <v>35</v>
      </c>
    </row>
    <row r="108" spans="1:3" x14ac:dyDescent="0.25">
      <c r="A108" s="11" t="s">
        <v>93</v>
      </c>
      <c r="B108" s="15">
        <v>1279548</v>
      </c>
      <c r="C108" s="2" t="s">
        <v>35</v>
      </c>
    </row>
    <row r="109" spans="1:3" x14ac:dyDescent="0.25">
      <c r="A109" s="11" t="s">
        <v>94</v>
      </c>
      <c r="B109" s="15">
        <v>589050</v>
      </c>
      <c r="C109" s="2" t="s">
        <v>35</v>
      </c>
    </row>
    <row r="110" spans="1:3" x14ac:dyDescent="0.25">
      <c r="A110" s="11" t="s">
        <v>97</v>
      </c>
      <c r="B110" s="15">
        <v>477785</v>
      </c>
      <c r="C110" s="2" t="s">
        <v>35</v>
      </c>
    </row>
    <row r="111" spans="1:3" x14ac:dyDescent="0.25">
      <c r="A111" s="11" t="s">
        <v>97</v>
      </c>
      <c r="B111" s="15">
        <v>477785</v>
      </c>
      <c r="C111" s="2" t="s">
        <v>35</v>
      </c>
    </row>
    <row r="112" spans="1:3" x14ac:dyDescent="0.25">
      <c r="A112" s="11" t="s">
        <v>97</v>
      </c>
      <c r="B112" s="15">
        <v>477785</v>
      </c>
      <c r="C112" s="2" t="s">
        <v>35</v>
      </c>
    </row>
    <row r="113" spans="1:4" x14ac:dyDescent="0.25">
      <c r="A113" s="11" t="s">
        <v>97</v>
      </c>
      <c r="B113" s="15">
        <v>477785</v>
      </c>
      <c r="C113" s="2" t="s">
        <v>35</v>
      </c>
    </row>
    <row r="114" spans="1:4" x14ac:dyDescent="0.25">
      <c r="A114" s="11" t="s">
        <v>97</v>
      </c>
      <c r="B114" s="15">
        <v>477785</v>
      </c>
      <c r="C114" s="2" t="s">
        <v>35</v>
      </c>
    </row>
    <row r="115" spans="1:4" x14ac:dyDescent="0.25">
      <c r="A115" s="11" t="s">
        <v>103</v>
      </c>
      <c r="B115" s="15">
        <v>719950</v>
      </c>
      <c r="C115" s="2" t="s">
        <v>35</v>
      </c>
    </row>
    <row r="116" spans="1:4" x14ac:dyDescent="0.25">
      <c r="A116" s="11" t="s">
        <v>105</v>
      </c>
      <c r="B116" s="15">
        <v>1204779</v>
      </c>
      <c r="C116" s="2" t="s">
        <v>35</v>
      </c>
    </row>
    <row r="117" spans="1:4" x14ac:dyDescent="0.25">
      <c r="B117" s="2">
        <f>SUBTOTAL(9,B96:B116)</f>
        <v>38043707.210000001</v>
      </c>
    </row>
    <row r="121" spans="1:4" ht="13.2" thickBot="1" x14ac:dyDescent="0.3"/>
    <row r="122" spans="1:4" ht="14.4" x14ac:dyDescent="0.3">
      <c r="A122" s="26" t="s">
        <v>159</v>
      </c>
      <c r="B122" s="27" t="s">
        <v>160</v>
      </c>
      <c r="C122" s="27" t="s">
        <v>161</v>
      </c>
      <c r="D122" s="37" t="s">
        <v>162</v>
      </c>
    </row>
    <row r="123" spans="1:4" ht="13.8" x14ac:dyDescent="0.25">
      <c r="A123" s="28" t="s">
        <v>33</v>
      </c>
      <c r="B123" s="31">
        <v>602833</v>
      </c>
      <c r="C123" s="34" t="s">
        <v>35</v>
      </c>
      <c r="D123" s="38" t="s">
        <v>163</v>
      </c>
    </row>
    <row r="124" spans="1:4" ht="13.8" x14ac:dyDescent="0.25">
      <c r="A124" s="29" t="s">
        <v>44</v>
      </c>
      <c r="B124" s="32">
        <v>679394</v>
      </c>
      <c r="C124" s="34" t="s">
        <v>35</v>
      </c>
      <c r="D124" s="38" t="s">
        <v>163</v>
      </c>
    </row>
    <row r="125" spans="1:4" ht="13.8" x14ac:dyDescent="0.25">
      <c r="A125" s="29" t="s">
        <v>61</v>
      </c>
      <c r="B125" s="32">
        <v>7625126.2699999996</v>
      </c>
      <c r="C125" s="34" t="s">
        <v>35</v>
      </c>
      <c r="D125" s="38" t="s">
        <v>163</v>
      </c>
    </row>
    <row r="126" spans="1:4" ht="13.8" x14ac:dyDescent="0.25">
      <c r="A126" s="29" t="s">
        <v>63</v>
      </c>
      <c r="B126" s="32">
        <v>2938180.43</v>
      </c>
      <c r="C126" s="34" t="s">
        <v>35</v>
      </c>
      <c r="D126" s="38" t="s">
        <v>163</v>
      </c>
    </row>
    <row r="127" spans="1:4" ht="13.8" x14ac:dyDescent="0.25">
      <c r="A127" s="29" t="s">
        <v>66</v>
      </c>
      <c r="B127" s="32">
        <v>788016</v>
      </c>
      <c r="C127" s="34" t="s">
        <v>35</v>
      </c>
      <c r="D127" s="38" t="s">
        <v>163</v>
      </c>
    </row>
    <row r="128" spans="1:4" ht="13.8" x14ac:dyDescent="0.25">
      <c r="A128" s="29" t="s">
        <v>7</v>
      </c>
      <c r="B128" s="32">
        <v>3113742.71</v>
      </c>
      <c r="C128" s="40" t="s">
        <v>35</v>
      </c>
      <c r="D128" s="38" t="s">
        <v>163</v>
      </c>
    </row>
    <row r="129" spans="1:4" ht="13.8" x14ac:dyDescent="0.25">
      <c r="A129" s="29" t="s">
        <v>8</v>
      </c>
      <c r="B129" s="32">
        <v>2375361.9</v>
      </c>
      <c r="C129" s="34" t="s">
        <v>35</v>
      </c>
      <c r="D129" s="38" t="s">
        <v>163</v>
      </c>
    </row>
    <row r="130" spans="1:4" ht="13.8" x14ac:dyDescent="0.25">
      <c r="A130" s="29" t="s">
        <v>72</v>
      </c>
      <c r="B130" s="32">
        <v>9985587.9000000004</v>
      </c>
      <c r="C130" s="34" t="s">
        <v>35</v>
      </c>
      <c r="D130" s="38" t="s">
        <v>163</v>
      </c>
    </row>
    <row r="131" spans="1:4" ht="13.8" x14ac:dyDescent="0.25">
      <c r="A131" s="29" t="s">
        <v>11</v>
      </c>
      <c r="B131" s="32">
        <v>663200</v>
      </c>
      <c r="C131" s="34" t="s">
        <v>35</v>
      </c>
      <c r="D131" s="38" t="s">
        <v>163</v>
      </c>
    </row>
    <row r="132" spans="1:4" ht="13.8" x14ac:dyDescent="0.25">
      <c r="A132" s="29" t="s">
        <v>86</v>
      </c>
      <c r="B132" s="32">
        <v>1164475</v>
      </c>
      <c r="C132" s="34" t="s">
        <v>35</v>
      </c>
      <c r="D132" s="38" t="s">
        <v>163</v>
      </c>
    </row>
    <row r="133" spans="1:4" ht="13.8" x14ac:dyDescent="0.25">
      <c r="A133" s="29" t="s">
        <v>88</v>
      </c>
      <c r="B133" s="32">
        <v>645990</v>
      </c>
      <c r="C133" s="34" t="s">
        <v>35</v>
      </c>
      <c r="D133" s="38" t="s">
        <v>163</v>
      </c>
    </row>
    <row r="134" spans="1:4" ht="13.8" x14ac:dyDescent="0.25">
      <c r="A134" s="29" t="s">
        <v>93</v>
      </c>
      <c r="B134" s="32">
        <v>1279548</v>
      </c>
      <c r="C134" s="34" t="s">
        <v>35</v>
      </c>
      <c r="D134" s="38" t="s">
        <v>163</v>
      </c>
    </row>
    <row r="135" spans="1:4" ht="13.8" x14ac:dyDescent="0.25">
      <c r="A135" s="29" t="s">
        <v>93</v>
      </c>
      <c r="B135" s="32">
        <v>1279548</v>
      </c>
      <c r="C135" s="34" t="s">
        <v>35</v>
      </c>
      <c r="D135" s="38" t="s">
        <v>163</v>
      </c>
    </row>
    <row r="136" spans="1:4" ht="13.8" x14ac:dyDescent="0.25">
      <c r="A136" s="29" t="s">
        <v>94</v>
      </c>
      <c r="B136" s="32">
        <v>589050</v>
      </c>
      <c r="C136" s="34" t="s">
        <v>35</v>
      </c>
      <c r="D136" s="38" t="s">
        <v>163</v>
      </c>
    </row>
    <row r="137" spans="1:4" ht="13.8" x14ac:dyDescent="0.25">
      <c r="A137" s="29" t="s">
        <v>97</v>
      </c>
      <c r="B137" s="32">
        <v>477785</v>
      </c>
      <c r="C137" s="34" t="s">
        <v>35</v>
      </c>
      <c r="D137" s="38" t="s">
        <v>163</v>
      </c>
    </row>
    <row r="138" spans="1:4" ht="13.8" x14ac:dyDescent="0.25">
      <c r="A138" s="29" t="s">
        <v>97</v>
      </c>
      <c r="B138" s="32">
        <v>477785</v>
      </c>
      <c r="C138" s="34" t="s">
        <v>35</v>
      </c>
      <c r="D138" s="38" t="s">
        <v>163</v>
      </c>
    </row>
    <row r="139" spans="1:4" ht="13.8" x14ac:dyDescent="0.25">
      <c r="A139" s="29" t="s">
        <v>97</v>
      </c>
      <c r="B139" s="32">
        <v>477785</v>
      </c>
      <c r="C139" s="34" t="s">
        <v>35</v>
      </c>
      <c r="D139" s="38" t="s">
        <v>163</v>
      </c>
    </row>
    <row r="140" spans="1:4" ht="13.8" x14ac:dyDescent="0.25">
      <c r="A140" s="29" t="s">
        <v>97</v>
      </c>
      <c r="B140" s="32">
        <v>477785</v>
      </c>
      <c r="C140" s="34" t="s">
        <v>35</v>
      </c>
      <c r="D140" s="38" t="s">
        <v>163</v>
      </c>
    </row>
    <row r="141" spans="1:4" ht="13.8" x14ac:dyDescent="0.25">
      <c r="A141" s="29" t="s">
        <v>97</v>
      </c>
      <c r="B141" s="32">
        <v>477785</v>
      </c>
      <c r="C141" s="34" t="s">
        <v>35</v>
      </c>
      <c r="D141" s="38" t="s">
        <v>163</v>
      </c>
    </row>
    <row r="142" spans="1:4" ht="13.8" x14ac:dyDescent="0.25">
      <c r="A142" s="29" t="s">
        <v>103</v>
      </c>
      <c r="B142" s="32">
        <v>719950</v>
      </c>
      <c r="C142" s="34" t="s">
        <v>35</v>
      </c>
      <c r="D142" s="38" t="s">
        <v>163</v>
      </c>
    </row>
    <row r="143" spans="1:4" ht="14.4" thickBot="1" x14ac:dyDescent="0.3">
      <c r="A143" s="30" t="s">
        <v>105</v>
      </c>
      <c r="B143" s="33">
        <v>1204779</v>
      </c>
      <c r="C143" s="35" t="s">
        <v>35</v>
      </c>
      <c r="D143" s="39" t="s">
        <v>163</v>
      </c>
    </row>
  </sheetData>
  <autoFilter ref="A20:WVI73" xr:uid="{00000000-0009-0000-0000-000001000000}"/>
  <mergeCells count="1">
    <mergeCell ref="A91:E94"/>
  </mergeCells>
  <pageMargins left="0.1666458359371745" right="0.1666458359371745" top="0.1666458359371745" bottom="0.1666458359371745" header="1.1126239318905074E-308" footer="0.1666458359371745"/>
  <pageSetup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O89"/>
  <sheetViews>
    <sheetView topLeftCell="A17" workbookViewId="0">
      <selection activeCell="F3" sqref="F3:F48"/>
    </sheetView>
  </sheetViews>
  <sheetFormatPr baseColWidth="10" defaultRowHeight="14.4" x14ac:dyDescent="0.3"/>
  <cols>
    <col min="1" max="1" width="18.5546875" customWidth="1"/>
    <col min="2" max="2" width="11.44140625" style="18"/>
    <col min="3" max="3" width="60.33203125" bestFit="1" customWidth="1"/>
    <col min="4" max="4" width="12" style="19" bestFit="1" customWidth="1"/>
    <col min="5" max="5" width="23.5546875" style="19" bestFit="1" customWidth="1"/>
    <col min="6" max="6" width="26.109375" style="36" customWidth="1"/>
    <col min="12" max="12" width="11.44140625" style="3"/>
  </cols>
  <sheetData>
    <row r="1" spans="1:6" x14ac:dyDescent="0.3">
      <c r="E1" s="19" t="s">
        <v>158</v>
      </c>
    </row>
    <row r="2" spans="1:6" s="22" customFormat="1" hidden="1" x14ac:dyDescent="0.3">
      <c r="A2" s="20" t="s">
        <v>10</v>
      </c>
      <c r="B2" s="21">
        <v>206020</v>
      </c>
      <c r="C2" s="22" t="s">
        <v>140</v>
      </c>
      <c r="E2" s="23" t="e">
        <f>VLOOKUP($B2,#REF!,1,0)</f>
        <v>#REF!</v>
      </c>
    </row>
    <row r="3" spans="1:6" x14ac:dyDescent="0.3">
      <c r="A3" s="11" t="s">
        <v>10</v>
      </c>
      <c r="B3" s="18">
        <v>206034</v>
      </c>
      <c r="C3" t="s">
        <v>115</v>
      </c>
      <c r="E3" s="19" t="e">
        <f>VLOOKUP($B3,#REF!,1,0)</f>
        <v>#REF!</v>
      </c>
      <c r="F3" s="42">
        <v>14086220</v>
      </c>
    </row>
    <row r="4" spans="1:6" x14ac:dyDescent="0.3">
      <c r="A4" s="11" t="s">
        <v>10</v>
      </c>
      <c r="B4" s="18">
        <v>206035</v>
      </c>
      <c r="C4" t="s">
        <v>116</v>
      </c>
      <c r="E4" s="19" t="e">
        <f>VLOOKUP($B4,#REF!,1,0)</f>
        <v>#REF!</v>
      </c>
      <c r="F4" s="42">
        <v>2853800</v>
      </c>
    </row>
    <row r="5" spans="1:6" x14ac:dyDescent="0.3">
      <c r="A5" s="11" t="s">
        <v>10</v>
      </c>
      <c r="B5" s="18">
        <v>224355</v>
      </c>
      <c r="C5" t="s">
        <v>141</v>
      </c>
      <c r="E5" s="19" t="e">
        <f>VLOOKUP($B5,#REF!,1,0)</f>
        <v>#REF!</v>
      </c>
      <c r="F5" s="42">
        <v>679394</v>
      </c>
    </row>
    <row r="6" spans="1:6" x14ac:dyDescent="0.3">
      <c r="A6" s="11" t="s">
        <v>10</v>
      </c>
      <c r="B6" s="18">
        <v>224374</v>
      </c>
      <c r="C6" t="s">
        <v>117</v>
      </c>
      <c r="E6" s="19" t="e">
        <f>VLOOKUP($B6,#REF!,1,0)</f>
        <v>#REF!</v>
      </c>
      <c r="F6" s="42">
        <v>1731497</v>
      </c>
    </row>
    <row r="7" spans="1:6" x14ac:dyDescent="0.3">
      <c r="A7" s="11" t="s">
        <v>10</v>
      </c>
      <c r="B7" s="18">
        <v>224377</v>
      </c>
      <c r="C7" t="s">
        <v>118</v>
      </c>
      <c r="D7" s="19" t="s">
        <v>119</v>
      </c>
      <c r="E7" s="19" t="e">
        <f>VLOOKUP($B7,#REF!,1,0)</f>
        <v>#REF!</v>
      </c>
      <c r="F7" s="42">
        <v>3277677</v>
      </c>
    </row>
    <row r="8" spans="1:6" x14ac:dyDescent="0.3">
      <c r="A8" s="11" t="s">
        <v>10</v>
      </c>
      <c r="B8" s="18">
        <v>224377</v>
      </c>
      <c r="C8" t="s">
        <v>118</v>
      </c>
      <c r="D8" s="19" t="s">
        <v>119</v>
      </c>
      <c r="E8" s="19" t="e">
        <f>VLOOKUP($B8,#REF!,1,0)</f>
        <v>#REF!</v>
      </c>
      <c r="F8" s="42">
        <v>3277677</v>
      </c>
    </row>
    <row r="9" spans="1:6" x14ac:dyDescent="0.3">
      <c r="A9" s="11" t="s">
        <v>10</v>
      </c>
      <c r="B9" s="18" t="s">
        <v>138</v>
      </c>
      <c r="C9" t="s">
        <v>120</v>
      </c>
      <c r="E9" s="19" t="e">
        <f>VLOOKUP($B9,#REF!,1,0)</f>
        <v>#REF!</v>
      </c>
      <c r="F9" s="42">
        <v>1417194</v>
      </c>
    </row>
    <row r="10" spans="1:6" x14ac:dyDescent="0.3">
      <c r="A10" s="11" t="s">
        <v>10</v>
      </c>
      <c r="B10" s="18" t="s">
        <v>157</v>
      </c>
      <c r="C10" t="s">
        <v>142</v>
      </c>
      <c r="D10" s="19" t="s">
        <v>143</v>
      </c>
      <c r="E10" s="19" t="e">
        <f>VLOOKUP($B10,#REF!,1,0)</f>
        <v>#REF!</v>
      </c>
      <c r="F10" s="42">
        <v>7625126.2699999996</v>
      </c>
    </row>
    <row r="11" spans="1:6" x14ac:dyDescent="0.3">
      <c r="A11" s="11" t="s">
        <v>10</v>
      </c>
      <c r="B11" s="18">
        <v>208054</v>
      </c>
      <c r="C11" t="s">
        <v>144</v>
      </c>
      <c r="E11" s="19" t="e">
        <f>VLOOKUP($B11,#REF!,1,0)</f>
        <v>#REF!</v>
      </c>
      <c r="F11" s="42">
        <v>2938180.43</v>
      </c>
    </row>
    <row r="12" spans="1:6" x14ac:dyDescent="0.3">
      <c r="A12" s="11" t="s">
        <v>10</v>
      </c>
      <c r="B12" s="18">
        <v>214332</v>
      </c>
      <c r="C12" t="s">
        <v>145</v>
      </c>
      <c r="E12" s="19" t="e">
        <f>VLOOKUP($B12,#REF!,1,0)</f>
        <v>#REF!</v>
      </c>
      <c r="F12" s="42">
        <v>788016</v>
      </c>
    </row>
    <row r="13" spans="1:6" s="22" customFormat="1" hidden="1" x14ac:dyDescent="0.3">
      <c r="A13" s="20" t="s">
        <v>10</v>
      </c>
      <c r="B13" s="21">
        <v>214333</v>
      </c>
      <c r="C13" s="22" t="s">
        <v>121</v>
      </c>
      <c r="E13" s="23" t="e">
        <f>VLOOKUP($B13,#REF!,1,0)</f>
        <v>#REF!</v>
      </c>
    </row>
    <row r="14" spans="1:6" s="22" customFormat="1" hidden="1" x14ac:dyDescent="0.3">
      <c r="A14" s="20" t="s">
        <v>10</v>
      </c>
      <c r="B14" s="21">
        <v>214333</v>
      </c>
      <c r="C14" s="22" t="s">
        <v>121</v>
      </c>
      <c r="E14" s="23" t="e">
        <f>VLOOKUP($B14,#REF!,1,0)</f>
        <v>#REF!</v>
      </c>
    </row>
    <row r="15" spans="1:6" s="22" customFormat="1" hidden="1" x14ac:dyDescent="0.3">
      <c r="A15" s="20" t="s">
        <v>10</v>
      </c>
      <c r="B15" s="21">
        <v>214345</v>
      </c>
      <c r="C15" s="22" t="s">
        <v>146</v>
      </c>
      <c r="E15" s="23" t="e">
        <f>VLOOKUP($B15,#REF!,1,0)</f>
        <v>#REF!</v>
      </c>
    </row>
    <row r="16" spans="1:6" x14ac:dyDescent="0.3">
      <c r="A16" s="11" t="s">
        <v>10</v>
      </c>
      <c r="B16" s="18">
        <v>214368</v>
      </c>
      <c r="C16" t="s">
        <v>147</v>
      </c>
      <c r="E16" s="19" t="e">
        <f>VLOOKUP($B16,#REF!,1,0)</f>
        <v>#REF!</v>
      </c>
      <c r="F16" s="42">
        <v>9985587.9000000004</v>
      </c>
    </row>
    <row r="17" spans="1:6" x14ac:dyDescent="0.3">
      <c r="A17" s="11" t="s">
        <v>10</v>
      </c>
      <c r="B17" s="18">
        <v>214417</v>
      </c>
      <c r="C17" t="s">
        <v>122</v>
      </c>
      <c r="D17" s="19" t="s">
        <v>123</v>
      </c>
      <c r="E17" s="19" t="e">
        <f>VLOOKUP($B17,#REF!,1,0)</f>
        <v>#REF!</v>
      </c>
      <c r="F17" s="42">
        <v>1864533</v>
      </c>
    </row>
    <row r="18" spans="1:6" x14ac:dyDescent="0.3">
      <c r="A18" s="11" t="s">
        <v>10</v>
      </c>
      <c r="B18" s="18">
        <v>214417</v>
      </c>
      <c r="C18" t="s">
        <v>122</v>
      </c>
      <c r="D18" s="19" t="s">
        <v>123</v>
      </c>
      <c r="E18" s="19" t="e">
        <f>VLOOKUP($B18,#REF!,1,0)</f>
        <v>#REF!</v>
      </c>
      <c r="F18" s="42">
        <v>1864533</v>
      </c>
    </row>
    <row r="19" spans="1:6" s="22" customFormat="1" hidden="1" x14ac:dyDescent="0.3">
      <c r="A19" s="20" t="s">
        <v>10</v>
      </c>
      <c r="B19" s="21">
        <v>218331</v>
      </c>
      <c r="C19" s="22" t="s">
        <v>148</v>
      </c>
      <c r="E19" s="23" t="e">
        <f>VLOOKUP($B19,#REF!,1,0)</f>
        <v>#REF!</v>
      </c>
    </row>
    <row r="20" spans="1:6" x14ac:dyDescent="0.3">
      <c r="A20" s="11" t="s">
        <v>10</v>
      </c>
      <c r="B20" s="18">
        <v>218370</v>
      </c>
      <c r="C20" t="s">
        <v>124</v>
      </c>
      <c r="E20" s="19" t="e">
        <f>VLOOKUP($B20,#REF!,1,0)</f>
        <v>#REF!</v>
      </c>
      <c r="F20" s="42">
        <v>2623070.08</v>
      </c>
    </row>
    <row r="21" spans="1:6" x14ac:dyDescent="0.3">
      <c r="A21" s="11" t="s">
        <v>10</v>
      </c>
      <c r="B21" s="18" t="s">
        <v>139</v>
      </c>
      <c r="C21" t="s">
        <v>125</v>
      </c>
      <c r="E21" s="19" t="e">
        <f>VLOOKUP($B21,#REF!,1,0)</f>
        <v>#REF!</v>
      </c>
      <c r="F21" s="42">
        <v>2900557</v>
      </c>
    </row>
    <row r="22" spans="1:6" x14ac:dyDescent="0.3">
      <c r="A22" s="11" t="s">
        <v>10</v>
      </c>
      <c r="B22" s="18">
        <v>218414</v>
      </c>
      <c r="C22" t="s">
        <v>126</v>
      </c>
      <c r="D22" s="19" t="s">
        <v>127</v>
      </c>
      <c r="E22" s="19" t="e">
        <f>VLOOKUP($B22,#REF!,1,0)</f>
        <v>#REF!</v>
      </c>
      <c r="F22" s="42">
        <v>947265</v>
      </c>
    </row>
    <row r="23" spans="1:6" x14ac:dyDescent="0.3">
      <c r="A23" s="11" t="s">
        <v>10</v>
      </c>
      <c r="B23" s="18">
        <v>218465</v>
      </c>
      <c r="C23" t="s">
        <v>128</v>
      </c>
      <c r="E23" s="19" t="e">
        <f>VLOOKUP($B23,#REF!,1,0)</f>
        <v>#REF!</v>
      </c>
      <c r="F23" s="42">
        <v>1611441</v>
      </c>
    </row>
    <row r="24" spans="1:6" x14ac:dyDescent="0.3">
      <c r="A24" s="11" t="s">
        <v>10</v>
      </c>
      <c r="B24" s="18">
        <v>218466</v>
      </c>
      <c r="C24" t="s">
        <v>129</v>
      </c>
      <c r="E24" s="19" t="e">
        <f>VLOOKUP($B24,#REF!,1,0)</f>
        <v>#REF!</v>
      </c>
      <c r="F24" s="42">
        <v>1063332</v>
      </c>
    </row>
    <row r="25" spans="1:6" x14ac:dyDescent="0.3">
      <c r="A25" s="11" t="s">
        <v>10</v>
      </c>
      <c r="B25" s="18">
        <v>218466</v>
      </c>
      <c r="C25" t="s">
        <v>129</v>
      </c>
      <c r="E25" s="19" t="e">
        <f>VLOOKUP($B25,#REF!,1,0)</f>
        <v>#REF!</v>
      </c>
      <c r="F25" s="42">
        <v>1063332</v>
      </c>
    </row>
    <row r="26" spans="1:6" x14ac:dyDescent="0.3">
      <c r="A26" s="11" t="s">
        <v>10</v>
      </c>
      <c r="B26" s="18">
        <v>218467</v>
      </c>
      <c r="C26" t="s">
        <v>130</v>
      </c>
      <c r="E26" s="19" t="e">
        <f>VLOOKUP($B26,#REF!,1,0)</f>
        <v>#REF!</v>
      </c>
      <c r="F26" s="42">
        <v>1416695</v>
      </c>
    </row>
    <row r="27" spans="1:6" x14ac:dyDescent="0.3">
      <c r="A27" s="11" t="s">
        <v>10</v>
      </c>
      <c r="B27" s="18">
        <v>218467</v>
      </c>
      <c r="C27" t="s">
        <v>130</v>
      </c>
      <c r="E27" s="19" t="e">
        <f>VLOOKUP($B27,#REF!,1,0)</f>
        <v>#REF!</v>
      </c>
      <c r="F27" s="42">
        <v>1416695</v>
      </c>
    </row>
    <row r="28" spans="1:6" x14ac:dyDescent="0.3">
      <c r="A28" s="11" t="s">
        <v>10</v>
      </c>
      <c r="B28" s="18">
        <v>218473</v>
      </c>
      <c r="C28" t="s">
        <v>149</v>
      </c>
      <c r="E28" s="19" t="e">
        <f>VLOOKUP($B28,#REF!,1,0)</f>
        <v>#REF!</v>
      </c>
      <c r="F28" s="42">
        <v>1164475</v>
      </c>
    </row>
    <row r="29" spans="1:6" x14ac:dyDescent="0.3">
      <c r="A29" s="11" t="s">
        <v>10</v>
      </c>
      <c r="B29" s="18">
        <v>218474</v>
      </c>
      <c r="C29" t="s">
        <v>150</v>
      </c>
      <c r="E29" s="19" t="e">
        <f>VLOOKUP($B29,#REF!,1,0)</f>
        <v>#REF!</v>
      </c>
      <c r="F29" s="42">
        <v>645990</v>
      </c>
    </row>
    <row r="30" spans="1:6" x14ac:dyDescent="0.3">
      <c r="A30" s="11" t="s">
        <v>10</v>
      </c>
      <c r="B30" s="18">
        <v>218482</v>
      </c>
      <c r="C30" t="s">
        <v>131</v>
      </c>
      <c r="E30" s="19" t="e">
        <f>VLOOKUP($B30,#REF!,1,0)</f>
        <v>#REF!</v>
      </c>
      <c r="F30" s="42">
        <v>9000000</v>
      </c>
    </row>
    <row r="31" spans="1:6" x14ac:dyDescent="0.3">
      <c r="A31" s="11" t="s">
        <v>10</v>
      </c>
      <c r="B31" s="18">
        <v>218483</v>
      </c>
      <c r="C31" t="s">
        <v>132</v>
      </c>
      <c r="E31" s="19" t="e">
        <f>VLOOKUP($B31,#REF!,1,0)</f>
        <v>#REF!</v>
      </c>
      <c r="F31" s="42">
        <v>2500000</v>
      </c>
    </row>
    <row r="32" spans="1:6" x14ac:dyDescent="0.3">
      <c r="A32" s="11" t="s">
        <v>10</v>
      </c>
      <c r="B32" s="18">
        <v>218493</v>
      </c>
      <c r="C32" t="s">
        <v>133</v>
      </c>
      <c r="E32" s="19" t="e">
        <f>VLOOKUP($B32,#REF!,1,0)</f>
        <v>#REF!</v>
      </c>
      <c r="F32" s="42">
        <v>6096668</v>
      </c>
    </row>
    <row r="33" spans="1:6" x14ac:dyDescent="0.3">
      <c r="A33" s="11" t="s">
        <v>10</v>
      </c>
      <c r="B33" s="18">
        <v>218496</v>
      </c>
      <c r="C33" t="s">
        <v>151</v>
      </c>
      <c r="D33" s="19" t="s">
        <v>152</v>
      </c>
      <c r="E33" s="19" t="e">
        <f>VLOOKUP($B33,#REF!,1,0)</f>
        <v>#REF!</v>
      </c>
      <c r="F33" s="42">
        <v>1279548</v>
      </c>
    </row>
    <row r="34" spans="1:6" x14ac:dyDescent="0.3">
      <c r="A34" s="11" t="s">
        <v>10</v>
      </c>
      <c r="B34" s="18">
        <v>218496</v>
      </c>
      <c r="C34" t="s">
        <v>151</v>
      </c>
      <c r="D34" s="19" t="s">
        <v>152</v>
      </c>
      <c r="E34" s="19" t="e">
        <f>VLOOKUP($B34,#REF!,1,0)</f>
        <v>#REF!</v>
      </c>
      <c r="F34" s="42">
        <v>1279548</v>
      </c>
    </row>
    <row r="35" spans="1:6" x14ac:dyDescent="0.3">
      <c r="A35" s="11" t="s">
        <v>10</v>
      </c>
      <c r="B35" s="18">
        <v>218498</v>
      </c>
      <c r="C35" t="s">
        <v>153</v>
      </c>
      <c r="E35" s="19" t="e">
        <f>VLOOKUP($B35,#REF!,1,0)</f>
        <v>#REF!</v>
      </c>
      <c r="F35" s="42">
        <v>589050</v>
      </c>
    </row>
    <row r="36" spans="1:6" x14ac:dyDescent="0.3">
      <c r="A36" s="11" t="s">
        <v>10</v>
      </c>
      <c r="B36" s="18">
        <v>218499</v>
      </c>
      <c r="C36" t="s">
        <v>134</v>
      </c>
      <c r="E36" s="19" t="e">
        <f>VLOOKUP($B36,#REF!,1,0)</f>
        <v>#REF!</v>
      </c>
      <c r="F36" s="42">
        <v>2709630</v>
      </c>
    </row>
    <row r="37" spans="1:6" x14ac:dyDescent="0.3">
      <c r="A37" s="11" t="s">
        <v>10</v>
      </c>
      <c r="B37" s="18">
        <v>218501</v>
      </c>
      <c r="C37" t="s">
        <v>135</v>
      </c>
      <c r="E37" s="19" t="e">
        <f>VLOOKUP($B37,#REF!,1,0)</f>
        <v>#REF!</v>
      </c>
      <c r="F37" s="42">
        <v>4974200</v>
      </c>
    </row>
    <row r="38" spans="1:6" x14ac:dyDescent="0.3">
      <c r="A38" s="11" t="s">
        <v>10</v>
      </c>
      <c r="B38" s="18">
        <v>218501</v>
      </c>
      <c r="C38" t="s">
        <v>135</v>
      </c>
      <c r="E38" s="19" t="e">
        <f>VLOOKUP($B38,#REF!,1,0)</f>
        <v>#REF!</v>
      </c>
      <c r="F38" s="42">
        <v>4974200</v>
      </c>
    </row>
    <row r="39" spans="1:6" x14ac:dyDescent="0.3">
      <c r="A39" s="11" t="s">
        <v>10</v>
      </c>
      <c r="B39" s="18">
        <v>218503</v>
      </c>
      <c r="C39" t="s">
        <v>154</v>
      </c>
      <c r="E39" s="19" t="e">
        <f>VLOOKUP($B39,#REF!,1,0)</f>
        <v>#REF!</v>
      </c>
      <c r="F39" s="42">
        <v>477785</v>
      </c>
    </row>
    <row r="40" spans="1:6" x14ac:dyDescent="0.3">
      <c r="A40" s="11" t="s">
        <v>10</v>
      </c>
      <c r="B40" s="18">
        <v>218503</v>
      </c>
      <c r="C40" t="s">
        <v>154</v>
      </c>
      <c r="E40" s="19" t="e">
        <f>VLOOKUP($B40,#REF!,1,0)</f>
        <v>#REF!</v>
      </c>
      <c r="F40" s="42">
        <v>477785</v>
      </c>
    </row>
    <row r="41" spans="1:6" x14ac:dyDescent="0.3">
      <c r="A41" s="11" t="s">
        <v>10</v>
      </c>
      <c r="B41" s="18">
        <v>218503</v>
      </c>
      <c r="C41" t="s">
        <v>154</v>
      </c>
      <c r="E41" s="19" t="e">
        <f>VLOOKUP($B41,#REF!,1,0)</f>
        <v>#REF!</v>
      </c>
      <c r="F41" s="42">
        <v>477785</v>
      </c>
    </row>
    <row r="42" spans="1:6" x14ac:dyDescent="0.3">
      <c r="A42" s="11" t="s">
        <v>10</v>
      </c>
      <c r="B42" s="18">
        <v>218503</v>
      </c>
      <c r="C42" t="s">
        <v>154</v>
      </c>
      <c r="E42" s="19" t="e">
        <f>VLOOKUP($B42,#REF!,1,0)</f>
        <v>#REF!</v>
      </c>
      <c r="F42" s="42">
        <v>477785</v>
      </c>
    </row>
    <row r="43" spans="1:6" x14ac:dyDescent="0.3">
      <c r="A43" s="11" t="s">
        <v>10</v>
      </c>
      <c r="B43" s="18">
        <v>218503</v>
      </c>
      <c r="C43" t="s">
        <v>154</v>
      </c>
      <c r="E43" s="19" t="e">
        <f>VLOOKUP($B43,#REF!,1,0)</f>
        <v>#REF!</v>
      </c>
      <c r="F43" s="42">
        <v>477785</v>
      </c>
    </row>
    <row r="44" spans="1:6" x14ac:dyDescent="0.3">
      <c r="A44" s="11" t="s">
        <v>10</v>
      </c>
      <c r="B44" s="18">
        <v>218509</v>
      </c>
      <c r="C44" t="s">
        <v>155</v>
      </c>
      <c r="E44" s="19" t="e">
        <f>VLOOKUP($B44,#REF!,1,0)</f>
        <v>#REF!</v>
      </c>
      <c r="F44" s="42">
        <v>719950</v>
      </c>
    </row>
    <row r="45" spans="1:6" x14ac:dyDescent="0.3">
      <c r="A45" s="11" t="s">
        <v>10</v>
      </c>
      <c r="B45" s="18">
        <v>218510</v>
      </c>
      <c r="C45" t="s">
        <v>136</v>
      </c>
      <c r="E45" s="19" t="e">
        <f>VLOOKUP($B45,#REF!,1,0)</f>
        <v>#REF!</v>
      </c>
      <c r="F45" s="42">
        <v>2107490</v>
      </c>
    </row>
    <row r="46" spans="1:6" x14ac:dyDescent="0.3">
      <c r="A46" s="11" t="s">
        <v>10</v>
      </c>
      <c r="B46" s="18">
        <v>218510</v>
      </c>
      <c r="C46" t="s">
        <v>136</v>
      </c>
      <c r="E46" s="19" t="e">
        <f>VLOOKUP($B46,#REF!,1,0)</f>
        <v>#REF!</v>
      </c>
      <c r="F46" s="42">
        <v>2107490</v>
      </c>
    </row>
    <row r="47" spans="1:6" x14ac:dyDescent="0.3">
      <c r="A47" s="11" t="s">
        <v>10</v>
      </c>
      <c r="B47" s="18">
        <v>218511</v>
      </c>
      <c r="C47" t="s">
        <v>156</v>
      </c>
      <c r="E47" s="19" t="e">
        <f>VLOOKUP($B47,#REF!,1,0)</f>
        <v>#REF!</v>
      </c>
      <c r="F47" s="42">
        <v>1204779</v>
      </c>
    </row>
    <row r="48" spans="1:6" x14ac:dyDescent="0.3">
      <c r="A48" s="11" t="s">
        <v>10</v>
      </c>
      <c r="B48" s="18">
        <v>210099</v>
      </c>
      <c r="C48" t="s">
        <v>137</v>
      </c>
      <c r="E48" s="19" t="e">
        <f>VLOOKUP($B48,#REF!,1,0)</f>
        <v>#REF!</v>
      </c>
      <c r="F48" s="42">
        <v>6206200</v>
      </c>
    </row>
    <row r="66" spans="3:15" x14ac:dyDescent="0.3">
      <c r="K66" s="122" t="s">
        <v>184</v>
      </c>
      <c r="L66" s="122"/>
      <c r="M66" s="122"/>
      <c r="N66" s="122"/>
      <c r="O66" s="122"/>
    </row>
    <row r="67" spans="3:15" ht="15" thickBot="1" x14ac:dyDescent="0.35"/>
    <row r="68" spans="3:15" x14ac:dyDescent="0.3">
      <c r="C68" s="26" t="s">
        <v>159</v>
      </c>
      <c r="D68" s="27" t="s">
        <v>160</v>
      </c>
      <c r="E68" s="27" t="s">
        <v>161</v>
      </c>
      <c r="F68" s="37" t="s">
        <v>162</v>
      </c>
      <c r="K68" s="26" t="s">
        <v>164</v>
      </c>
      <c r="L68" s="3" t="s">
        <v>165</v>
      </c>
      <c r="M68" t="s">
        <v>166</v>
      </c>
    </row>
    <row r="69" spans="3:15" x14ac:dyDescent="0.3">
      <c r="C69" s="28" t="s">
        <v>33</v>
      </c>
      <c r="D69" s="31">
        <v>602833</v>
      </c>
      <c r="E69" s="34" t="s">
        <v>35</v>
      </c>
      <c r="F69" s="38" t="s">
        <v>163</v>
      </c>
      <c r="K69" s="28" t="s">
        <v>10</v>
      </c>
      <c r="L69" s="3">
        <v>206020</v>
      </c>
      <c r="M69" t="s">
        <v>140</v>
      </c>
      <c r="O69" t="e">
        <f>VLOOKUP($L69,#REF!,2,0)</f>
        <v>#REF!</v>
      </c>
    </row>
    <row r="70" spans="3:15" x14ac:dyDescent="0.3">
      <c r="C70" s="29" t="s">
        <v>44</v>
      </c>
      <c r="D70" s="32">
        <v>679394</v>
      </c>
      <c r="E70" s="34" t="s">
        <v>35</v>
      </c>
      <c r="F70" s="38" t="s">
        <v>163</v>
      </c>
      <c r="K70" s="29" t="s">
        <v>10</v>
      </c>
      <c r="L70" s="3">
        <v>224355</v>
      </c>
      <c r="M70" t="s">
        <v>141</v>
      </c>
      <c r="O70" t="e">
        <f>VLOOKUP($L70,#REF!,2,0)</f>
        <v>#REF!</v>
      </c>
    </row>
    <row r="71" spans="3:15" x14ac:dyDescent="0.3">
      <c r="C71" s="29" t="s">
        <v>61</v>
      </c>
      <c r="D71" s="32">
        <v>7625126.2699999996</v>
      </c>
      <c r="E71" s="34" t="s">
        <v>35</v>
      </c>
      <c r="F71" s="38" t="s">
        <v>163</v>
      </c>
      <c r="K71" s="29" t="s">
        <v>10</v>
      </c>
      <c r="L71" s="3">
        <v>208034</v>
      </c>
      <c r="M71" t="s">
        <v>167</v>
      </c>
      <c r="N71" t="e">
        <f>- Con accesorios</f>
        <v>#NAME?</v>
      </c>
      <c r="O71" t="e">
        <f>VLOOKUP($L71,#REF!,2,0)</f>
        <v>#REF!</v>
      </c>
    </row>
    <row r="72" spans="3:15" x14ac:dyDescent="0.3">
      <c r="C72" s="29" t="s">
        <v>63</v>
      </c>
      <c r="D72" s="32">
        <v>2938180.43</v>
      </c>
      <c r="E72" s="34" t="s">
        <v>35</v>
      </c>
      <c r="F72" s="38" t="s">
        <v>163</v>
      </c>
      <c r="K72" s="29" t="s">
        <v>10</v>
      </c>
      <c r="L72" s="3">
        <v>208054</v>
      </c>
      <c r="M72" t="s">
        <v>144</v>
      </c>
      <c r="O72" t="e">
        <f>VLOOKUP($L72,#REF!,2,0)</f>
        <v>#REF!</v>
      </c>
    </row>
    <row r="73" spans="3:15" x14ac:dyDescent="0.3">
      <c r="C73" s="29" t="s">
        <v>66</v>
      </c>
      <c r="D73" s="32">
        <v>788016</v>
      </c>
      <c r="E73" s="34" t="s">
        <v>35</v>
      </c>
      <c r="F73" s="38" t="s">
        <v>163</v>
      </c>
      <c r="K73" s="29" t="s">
        <v>10</v>
      </c>
      <c r="L73" s="3">
        <v>214332</v>
      </c>
      <c r="M73" t="s">
        <v>145</v>
      </c>
      <c r="O73" t="e">
        <f>VLOOKUP($L73,#REF!,2,0)</f>
        <v>#REF!</v>
      </c>
    </row>
    <row r="74" spans="3:15" x14ac:dyDescent="0.3">
      <c r="C74" s="29" t="s">
        <v>7</v>
      </c>
      <c r="D74" s="32">
        <v>3113742.71</v>
      </c>
      <c r="E74" s="40" t="s">
        <v>35</v>
      </c>
      <c r="F74" s="38" t="s">
        <v>163</v>
      </c>
      <c r="K74" s="41" t="s">
        <v>10</v>
      </c>
      <c r="L74" s="3">
        <v>214333</v>
      </c>
      <c r="M74" t="s">
        <v>121</v>
      </c>
      <c r="O74" t="e">
        <f>VLOOKUP($L74,#REF!,2,0)</f>
        <v>#REF!</v>
      </c>
    </row>
    <row r="75" spans="3:15" x14ac:dyDescent="0.3">
      <c r="C75" s="29" t="s">
        <v>8</v>
      </c>
      <c r="D75" s="32">
        <v>2375361.9</v>
      </c>
      <c r="E75" s="34" t="s">
        <v>35</v>
      </c>
      <c r="F75" s="38" t="s">
        <v>163</v>
      </c>
      <c r="K75" s="29" t="s">
        <v>10</v>
      </c>
      <c r="L75" s="3">
        <v>214345</v>
      </c>
      <c r="M75" t="s">
        <v>168</v>
      </c>
      <c r="N75" t="s">
        <v>169</v>
      </c>
      <c r="O75" t="e">
        <f>VLOOKUP($L75,#REF!,2,0)</f>
        <v>#REF!</v>
      </c>
    </row>
    <row r="76" spans="3:15" x14ac:dyDescent="0.3">
      <c r="C76" s="29" t="s">
        <v>72</v>
      </c>
      <c r="D76" s="32">
        <v>9985587.9000000004</v>
      </c>
      <c r="E76" s="34" t="s">
        <v>35</v>
      </c>
      <c r="F76" s="38" t="s">
        <v>163</v>
      </c>
      <c r="K76" s="29" t="s">
        <v>10</v>
      </c>
      <c r="L76" s="3">
        <v>214368</v>
      </c>
      <c r="M76" t="s">
        <v>170</v>
      </c>
      <c r="N76" t="s">
        <v>171</v>
      </c>
      <c r="O76" t="e">
        <f>VLOOKUP($L76,#REF!,2,0)</f>
        <v>#REF!</v>
      </c>
    </row>
    <row r="77" spans="3:15" x14ac:dyDescent="0.3">
      <c r="C77" s="29" t="s">
        <v>11</v>
      </c>
      <c r="D77" s="32">
        <v>663200</v>
      </c>
      <c r="E77" s="34" t="s">
        <v>35</v>
      </c>
      <c r="F77" s="38" t="s">
        <v>163</v>
      </c>
      <c r="K77" s="29" t="s">
        <v>10</v>
      </c>
      <c r="L77" s="3">
        <v>218331</v>
      </c>
      <c r="M77" t="s">
        <v>172</v>
      </c>
      <c r="N77" t="s">
        <v>173</v>
      </c>
      <c r="O77" t="e">
        <f>VLOOKUP($L77,#REF!,2,0)</f>
        <v>#REF!</v>
      </c>
    </row>
    <row r="78" spans="3:15" x14ac:dyDescent="0.3">
      <c r="C78" s="29" t="s">
        <v>86</v>
      </c>
      <c r="D78" s="32">
        <v>1164475</v>
      </c>
      <c r="E78" s="34" t="s">
        <v>35</v>
      </c>
      <c r="F78" s="38" t="s">
        <v>163</v>
      </c>
      <c r="K78" s="29" t="s">
        <v>10</v>
      </c>
      <c r="L78" s="3">
        <v>218473</v>
      </c>
      <c r="M78" t="s">
        <v>149</v>
      </c>
      <c r="O78" t="e">
        <f>VLOOKUP($L78,#REF!,2,0)</f>
        <v>#REF!</v>
      </c>
    </row>
    <row r="79" spans="3:15" x14ac:dyDescent="0.3">
      <c r="C79" s="29" t="s">
        <v>88</v>
      </c>
      <c r="D79" s="32">
        <v>645990</v>
      </c>
      <c r="E79" s="34" t="s">
        <v>35</v>
      </c>
      <c r="F79" s="38" t="s">
        <v>163</v>
      </c>
      <c r="K79" s="29" t="s">
        <v>10</v>
      </c>
      <c r="L79" s="3">
        <v>218474</v>
      </c>
      <c r="M79" t="s">
        <v>150</v>
      </c>
      <c r="O79" t="e">
        <f>VLOOKUP($L79,#REF!,2,0)</f>
        <v>#REF!</v>
      </c>
    </row>
    <row r="80" spans="3:15" x14ac:dyDescent="0.3">
      <c r="C80" s="29" t="s">
        <v>93</v>
      </c>
      <c r="D80" s="32">
        <v>1279548</v>
      </c>
      <c r="E80" s="34" t="s">
        <v>35</v>
      </c>
      <c r="F80" s="38" t="s">
        <v>163</v>
      </c>
      <c r="K80" s="29" t="s">
        <v>10</v>
      </c>
      <c r="L80" s="3">
        <v>218496</v>
      </c>
      <c r="M80" t="s">
        <v>174</v>
      </c>
      <c r="N80" t="s">
        <v>175</v>
      </c>
      <c r="O80" t="e">
        <f>VLOOKUP($L80,#REF!,2,0)</f>
        <v>#REF!</v>
      </c>
    </row>
    <row r="81" spans="3:15" x14ac:dyDescent="0.3">
      <c r="C81" s="29" t="s">
        <v>93</v>
      </c>
      <c r="D81" s="32">
        <v>1279548</v>
      </c>
      <c r="E81" s="34" t="s">
        <v>35</v>
      </c>
      <c r="F81" s="38" t="s">
        <v>163</v>
      </c>
      <c r="K81" s="29" t="s">
        <v>10</v>
      </c>
      <c r="L81" s="3">
        <v>218496</v>
      </c>
      <c r="M81" t="s">
        <v>174</v>
      </c>
      <c r="N81" t="s">
        <v>175</v>
      </c>
      <c r="O81" t="e">
        <f>VLOOKUP($L81,#REF!,2,0)</f>
        <v>#REF!</v>
      </c>
    </row>
    <row r="82" spans="3:15" x14ac:dyDescent="0.3">
      <c r="C82" s="29" t="s">
        <v>94</v>
      </c>
      <c r="D82" s="32">
        <v>589050</v>
      </c>
      <c r="E82" s="34" t="s">
        <v>35</v>
      </c>
      <c r="F82" s="38" t="s">
        <v>163</v>
      </c>
      <c r="K82" s="29" t="s">
        <v>10</v>
      </c>
      <c r="L82" s="3">
        <v>218498</v>
      </c>
      <c r="M82" t="s">
        <v>176</v>
      </c>
      <c r="N82" t="s">
        <v>177</v>
      </c>
      <c r="O82" t="e">
        <f>VLOOKUP($L82,#REF!,2,0)</f>
        <v>#REF!</v>
      </c>
    </row>
    <row r="83" spans="3:15" x14ac:dyDescent="0.3">
      <c r="C83" s="29" t="s">
        <v>97</v>
      </c>
      <c r="D83" s="32">
        <v>477785</v>
      </c>
      <c r="E83" s="34" t="s">
        <v>35</v>
      </c>
      <c r="F83" s="38" t="s">
        <v>163</v>
      </c>
      <c r="K83" s="29" t="s">
        <v>10</v>
      </c>
      <c r="L83" s="3">
        <v>218503</v>
      </c>
      <c r="M83" t="s">
        <v>178</v>
      </c>
      <c r="N83" t="s">
        <v>179</v>
      </c>
      <c r="O83" t="e">
        <f>VLOOKUP($L83,#REF!,2,0)</f>
        <v>#REF!</v>
      </c>
    </row>
    <row r="84" spans="3:15" x14ac:dyDescent="0.3">
      <c r="C84" s="29" t="s">
        <v>97</v>
      </c>
      <c r="D84" s="32">
        <v>477785</v>
      </c>
      <c r="E84" s="34" t="s">
        <v>35</v>
      </c>
      <c r="F84" s="38" t="s">
        <v>163</v>
      </c>
      <c r="K84" s="29" t="s">
        <v>10</v>
      </c>
      <c r="L84" s="3">
        <v>218503</v>
      </c>
      <c r="M84" t="s">
        <v>178</v>
      </c>
      <c r="N84" t="s">
        <v>179</v>
      </c>
      <c r="O84" t="e">
        <f>VLOOKUP($L84,#REF!,2,0)</f>
        <v>#REF!</v>
      </c>
    </row>
    <row r="85" spans="3:15" x14ac:dyDescent="0.3">
      <c r="C85" s="29" t="s">
        <v>97</v>
      </c>
      <c r="D85" s="32">
        <v>477785</v>
      </c>
      <c r="E85" s="34" t="s">
        <v>35</v>
      </c>
      <c r="F85" s="38" t="s">
        <v>163</v>
      </c>
      <c r="K85" s="29" t="s">
        <v>10</v>
      </c>
      <c r="L85" s="3">
        <v>218503</v>
      </c>
      <c r="M85" t="s">
        <v>178</v>
      </c>
      <c r="N85" t="s">
        <v>179</v>
      </c>
      <c r="O85" t="e">
        <f>VLOOKUP($L85,#REF!,2,0)</f>
        <v>#REF!</v>
      </c>
    </row>
    <row r="86" spans="3:15" x14ac:dyDescent="0.3">
      <c r="C86" s="29" t="s">
        <v>97</v>
      </c>
      <c r="D86" s="32">
        <v>477785</v>
      </c>
      <c r="E86" s="34" t="s">
        <v>35</v>
      </c>
      <c r="F86" s="38" t="s">
        <v>163</v>
      </c>
      <c r="K86" s="29" t="s">
        <v>10</v>
      </c>
      <c r="L86" s="3">
        <v>218503</v>
      </c>
      <c r="M86" t="s">
        <v>178</v>
      </c>
      <c r="N86" t="s">
        <v>179</v>
      </c>
      <c r="O86" t="e">
        <f>VLOOKUP($L86,#REF!,2,0)</f>
        <v>#REF!</v>
      </c>
    </row>
    <row r="87" spans="3:15" x14ac:dyDescent="0.3">
      <c r="C87" s="29" t="s">
        <v>97</v>
      </c>
      <c r="D87" s="32">
        <v>477785</v>
      </c>
      <c r="E87" s="34" t="s">
        <v>35</v>
      </c>
      <c r="F87" s="38" t="s">
        <v>163</v>
      </c>
      <c r="K87" s="29" t="s">
        <v>10</v>
      </c>
      <c r="L87" s="3">
        <v>218503</v>
      </c>
      <c r="M87" t="s">
        <v>178</v>
      </c>
      <c r="N87" t="s">
        <v>179</v>
      </c>
      <c r="O87" t="e">
        <f>VLOOKUP($L87,#REF!,2,0)</f>
        <v>#REF!</v>
      </c>
    </row>
    <row r="88" spans="3:15" x14ac:dyDescent="0.3">
      <c r="C88" s="29" t="s">
        <v>103</v>
      </c>
      <c r="D88" s="32">
        <v>719950</v>
      </c>
      <c r="E88" s="34" t="s">
        <v>35</v>
      </c>
      <c r="F88" s="38" t="s">
        <v>163</v>
      </c>
      <c r="K88" s="29" t="s">
        <v>10</v>
      </c>
      <c r="L88" s="3">
        <v>218509</v>
      </c>
      <c r="M88" t="s">
        <v>180</v>
      </c>
      <c r="N88" t="s">
        <v>181</v>
      </c>
      <c r="O88" t="e">
        <f>VLOOKUP($L88,#REF!,2,0)</f>
        <v>#REF!</v>
      </c>
    </row>
    <row r="89" spans="3:15" ht="15" thickBot="1" x14ac:dyDescent="0.35">
      <c r="C89" s="30" t="s">
        <v>105</v>
      </c>
      <c r="D89" s="33">
        <v>1204779</v>
      </c>
      <c r="E89" s="35" t="s">
        <v>35</v>
      </c>
      <c r="F89" s="39" t="s">
        <v>163</v>
      </c>
      <c r="K89" s="30" t="s">
        <v>10</v>
      </c>
      <c r="L89" s="3">
        <v>218511</v>
      </c>
      <c r="M89" t="s">
        <v>182</v>
      </c>
      <c r="N89" t="s">
        <v>183</v>
      </c>
      <c r="O89" t="e">
        <f>VLOOKUP($L89,#REF!,2,0)</f>
        <v>#REF!</v>
      </c>
    </row>
  </sheetData>
  <autoFilter ref="A1:E48" xr:uid="{00000000-0009-0000-0000-000002000000}">
    <filterColumn colId="4">
      <filters>
        <filter val="#N/A"/>
      </filters>
    </filterColumn>
  </autoFilter>
  <mergeCells count="1">
    <mergeCell ref="K66:O6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47"/>
  <sheetViews>
    <sheetView topLeftCell="B28" workbookViewId="0">
      <selection activeCell="F3" sqref="F3:F48"/>
    </sheetView>
  </sheetViews>
  <sheetFormatPr baseColWidth="10" defaultRowHeight="14.4" x14ac:dyDescent="0.3"/>
  <cols>
    <col min="1" max="1" width="55.33203125" bestFit="1" customWidth="1"/>
    <col min="2" max="4" width="55.33203125" customWidth="1"/>
  </cols>
  <sheetData>
    <row r="1" spans="1:13" x14ac:dyDescent="0.3">
      <c r="A1" s="12" t="s">
        <v>10</v>
      </c>
      <c r="B1" s="12">
        <v>206020</v>
      </c>
      <c r="C1" s="12" t="s">
        <v>140</v>
      </c>
      <c r="D1" s="12"/>
      <c r="E1" s="12" t="s">
        <v>34</v>
      </c>
      <c r="F1" s="13"/>
      <c r="G1" s="13"/>
      <c r="H1" s="13"/>
      <c r="I1" s="13"/>
      <c r="J1" s="12" t="s">
        <v>35</v>
      </c>
      <c r="K1" s="12" t="s">
        <v>36</v>
      </c>
      <c r="L1" s="13"/>
      <c r="M1" s="14">
        <v>602833</v>
      </c>
    </row>
    <row r="2" spans="1:13" x14ac:dyDescent="0.3">
      <c r="A2" s="11" t="s">
        <v>10</v>
      </c>
      <c r="B2" s="11">
        <v>206034</v>
      </c>
      <c r="C2" s="11" t="s">
        <v>115</v>
      </c>
      <c r="D2" s="11"/>
      <c r="E2" s="11" t="s">
        <v>6</v>
      </c>
      <c r="F2" s="2"/>
      <c r="G2" s="11" t="s">
        <v>38</v>
      </c>
      <c r="H2" s="2"/>
      <c r="I2" s="2"/>
      <c r="J2" s="11" t="s">
        <v>39</v>
      </c>
      <c r="K2" s="11" t="s">
        <v>40</v>
      </c>
      <c r="L2" s="2"/>
      <c r="M2" s="15">
        <v>14086220</v>
      </c>
    </row>
    <row r="3" spans="1:13" x14ac:dyDescent="0.3">
      <c r="A3" s="11" t="s">
        <v>10</v>
      </c>
      <c r="B3" s="11">
        <v>206035</v>
      </c>
      <c r="C3" s="11" t="s">
        <v>116</v>
      </c>
      <c r="D3" s="11"/>
      <c r="E3" s="11" t="s">
        <v>6</v>
      </c>
      <c r="F3" s="2"/>
      <c r="G3" s="11" t="s">
        <v>1</v>
      </c>
      <c r="H3" s="2"/>
      <c r="I3" s="2"/>
      <c r="J3" s="11" t="s">
        <v>39</v>
      </c>
      <c r="K3" s="11" t="s">
        <v>42</v>
      </c>
      <c r="L3" s="2"/>
      <c r="M3" s="15">
        <v>2853800</v>
      </c>
    </row>
    <row r="4" spans="1:13" x14ac:dyDescent="0.3">
      <c r="A4" s="11" t="s">
        <v>10</v>
      </c>
      <c r="B4" s="11">
        <v>224355</v>
      </c>
      <c r="C4" s="11" t="s">
        <v>141</v>
      </c>
      <c r="D4" s="11"/>
      <c r="E4" s="11" t="s">
        <v>45</v>
      </c>
      <c r="F4" s="2"/>
      <c r="G4" s="11" t="s">
        <v>1</v>
      </c>
      <c r="H4" s="2"/>
      <c r="I4" s="11" t="s">
        <v>46</v>
      </c>
      <c r="J4" s="11" t="s">
        <v>35</v>
      </c>
      <c r="K4" s="11" t="s">
        <v>47</v>
      </c>
      <c r="L4" s="2"/>
      <c r="M4" s="15">
        <v>679394</v>
      </c>
    </row>
    <row r="5" spans="1:13" x14ac:dyDescent="0.3">
      <c r="A5" s="11" t="s">
        <v>10</v>
      </c>
      <c r="B5" s="11">
        <v>224374</v>
      </c>
      <c r="C5" s="11" t="s">
        <v>117</v>
      </c>
      <c r="D5" s="11"/>
      <c r="E5" s="11" t="s">
        <v>34</v>
      </c>
      <c r="F5" s="2"/>
      <c r="G5" s="11" t="s">
        <v>1</v>
      </c>
      <c r="H5" s="2"/>
      <c r="I5" s="2"/>
      <c r="J5" s="11" t="s">
        <v>39</v>
      </c>
      <c r="K5" s="11" t="s">
        <v>49</v>
      </c>
      <c r="L5" s="2"/>
      <c r="M5" s="15">
        <v>1731497</v>
      </c>
    </row>
    <row r="6" spans="1:13" x14ac:dyDescent="0.3">
      <c r="A6" s="11" t="s">
        <v>10</v>
      </c>
      <c r="B6" s="11">
        <v>224377</v>
      </c>
      <c r="C6" s="11" t="s">
        <v>118</v>
      </c>
      <c r="D6" s="11" t="s">
        <v>119</v>
      </c>
      <c r="E6" s="11" t="s">
        <v>51</v>
      </c>
      <c r="F6" s="2"/>
      <c r="G6" s="11" t="s">
        <v>52</v>
      </c>
      <c r="H6" s="2"/>
      <c r="I6" s="11" t="s">
        <v>53</v>
      </c>
      <c r="J6" s="11" t="s">
        <v>39</v>
      </c>
      <c r="K6" s="11" t="s">
        <v>54</v>
      </c>
      <c r="L6" s="2"/>
      <c r="M6" s="15">
        <v>3277677</v>
      </c>
    </row>
    <row r="7" spans="1:13" x14ac:dyDescent="0.3">
      <c r="A7" s="11" t="s">
        <v>10</v>
      </c>
      <c r="B7" s="11">
        <v>224377</v>
      </c>
      <c r="C7" s="11" t="s">
        <v>118</v>
      </c>
      <c r="D7" s="11" t="s">
        <v>119</v>
      </c>
      <c r="E7" s="11" t="s">
        <v>55</v>
      </c>
      <c r="F7" s="2"/>
      <c r="G7" s="11" t="s">
        <v>56</v>
      </c>
      <c r="H7" s="2"/>
      <c r="I7" s="11" t="s">
        <v>57</v>
      </c>
      <c r="J7" s="11" t="s">
        <v>39</v>
      </c>
      <c r="K7" s="11" t="s">
        <v>54</v>
      </c>
      <c r="L7" s="2"/>
      <c r="M7" s="15">
        <v>3277677</v>
      </c>
    </row>
    <row r="8" spans="1:13" x14ac:dyDescent="0.3">
      <c r="A8" s="11" t="s">
        <v>10</v>
      </c>
      <c r="B8" s="11" t="s">
        <v>138</v>
      </c>
      <c r="C8" s="11" t="s">
        <v>120</v>
      </c>
      <c r="D8" s="11"/>
      <c r="E8" s="11" t="s">
        <v>6</v>
      </c>
      <c r="F8" s="2"/>
      <c r="G8" s="11" t="s">
        <v>1</v>
      </c>
      <c r="H8" s="2"/>
      <c r="I8" s="2"/>
      <c r="J8" s="11" t="s">
        <v>39</v>
      </c>
      <c r="K8" s="11" t="s">
        <v>60</v>
      </c>
      <c r="L8" s="2"/>
      <c r="M8" s="15">
        <v>1417194</v>
      </c>
    </row>
    <row r="9" spans="1:13" x14ac:dyDescent="0.3">
      <c r="A9" s="11" t="s">
        <v>10</v>
      </c>
      <c r="B9" s="11" t="s">
        <v>157</v>
      </c>
      <c r="C9" s="11" t="s">
        <v>142</v>
      </c>
      <c r="D9" s="11" t="s">
        <v>143</v>
      </c>
      <c r="E9" s="11" t="s">
        <v>6</v>
      </c>
      <c r="F9" s="2"/>
      <c r="G9" s="11" t="s">
        <v>38</v>
      </c>
      <c r="H9" s="2"/>
      <c r="I9" s="2"/>
      <c r="J9" s="11" t="s">
        <v>35</v>
      </c>
      <c r="K9" s="11" t="s">
        <v>62</v>
      </c>
      <c r="L9" s="2"/>
      <c r="M9" s="15">
        <v>7625126.2699999996</v>
      </c>
    </row>
    <row r="10" spans="1:13" x14ac:dyDescent="0.3">
      <c r="A10" s="11" t="s">
        <v>10</v>
      </c>
      <c r="B10" s="11">
        <v>208054</v>
      </c>
      <c r="C10" s="11" t="s">
        <v>144</v>
      </c>
      <c r="D10" s="11"/>
      <c r="E10" s="11" t="s">
        <v>64</v>
      </c>
      <c r="F10" s="2"/>
      <c r="G10" s="11" t="s">
        <v>38</v>
      </c>
      <c r="H10" s="2"/>
      <c r="I10" s="2"/>
      <c r="J10" s="11" t="s">
        <v>35</v>
      </c>
      <c r="K10" s="11" t="s">
        <v>65</v>
      </c>
      <c r="L10" s="2"/>
      <c r="M10" s="15">
        <v>2938180.43</v>
      </c>
    </row>
    <row r="11" spans="1:13" x14ac:dyDescent="0.3">
      <c r="A11" s="11" t="s">
        <v>10</v>
      </c>
      <c r="B11" s="11">
        <v>214332</v>
      </c>
      <c r="C11" s="11" t="s">
        <v>145</v>
      </c>
      <c r="D11" s="11"/>
      <c r="E11" s="11" t="s">
        <v>67</v>
      </c>
      <c r="F11" s="2"/>
      <c r="G11" s="11" t="s">
        <v>38</v>
      </c>
      <c r="H11" s="2"/>
      <c r="I11" s="2"/>
      <c r="J11" s="11" t="s">
        <v>35</v>
      </c>
      <c r="K11" s="11" t="s">
        <v>36</v>
      </c>
      <c r="L11" s="2"/>
      <c r="M11" s="15">
        <v>788016</v>
      </c>
    </row>
    <row r="12" spans="1:13" x14ac:dyDescent="0.3">
      <c r="A12" s="11" t="s">
        <v>10</v>
      </c>
      <c r="B12" s="11">
        <v>214333</v>
      </c>
      <c r="C12" s="11" t="s">
        <v>121</v>
      </c>
      <c r="D12" s="11"/>
      <c r="E12" s="11" t="s">
        <v>68</v>
      </c>
      <c r="F12" s="2"/>
      <c r="G12" s="11" t="s">
        <v>38</v>
      </c>
      <c r="H12" s="2"/>
      <c r="I12" s="2"/>
      <c r="J12" s="11" t="s">
        <v>35</v>
      </c>
      <c r="K12" s="11" t="s">
        <v>69</v>
      </c>
      <c r="L12" s="2"/>
      <c r="M12" s="15">
        <v>3113742.71</v>
      </c>
    </row>
    <row r="13" spans="1:13" x14ac:dyDescent="0.3">
      <c r="A13" s="11" t="s">
        <v>10</v>
      </c>
      <c r="B13" s="11">
        <v>214333</v>
      </c>
      <c r="C13" s="11" t="s">
        <v>121</v>
      </c>
      <c r="D13" s="11"/>
      <c r="E13" s="11" t="s">
        <v>70</v>
      </c>
      <c r="F13" s="2"/>
      <c r="G13" s="11" t="s">
        <v>38</v>
      </c>
      <c r="H13" s="2"/>
      <c r="I13" s="2"/>
      <c r="J13" s="11" t="s">
        <v>39</v>
      </c>
      <c r="K13" s="11" t="s">
        <v>42</v>
      </c>
      <c r="L13" s="2"/>
      <c r="M13" s="15">
        <v>2405596</v>
      </c>
    </row>
    <row r="14" spans="1:13" x14ac:dyDescent="0.3">
      <c r="A14" s="11" t="s">
        <v>10</v>
      </c>
      <c r="B14" s="11">
        <v>214345</v>
      </c>
      <c r="C14" s="11" t="s">
        <v>146</v>
      </c>
      <c r="D14" s="11"/>
      <c r="E14" s="11" t="s">
        <v>6</v>
      </c>
      <c r="F14" s="2"/>
      <c r="G14" s="11" t="s">
        <v>38</v>
      </c>
      <c r="H14" s="2"/>
      <c r="I14" s="2"/>
      <c r="J14" s="11" t="s">
        <v>35</v>
      </c>
      <c r="K14" s="11" t="s">
        <v>71</v>
      </c>
      <c r="L14" s="2"/>
      <c r="M14" s="15">
        <v>2375361.9</v>
      </c>
    </row>
    <row r="15" spans="1:13" x14ac:dyDescent="0.3">
      <c r="A15" s="11" t="s">
        <v>10</v>
      </c>
      <c r="B15" s="11">
        <v>214368</v>
      </c>
      <c r="C15" s="11" t="s">
        <v>147</v>
      </c>
      <c r="D15" s="11"/>
      <c r="E15" s="11" t="s">
        <v>6</v>
      </c>
      <c r="F15" s="2"/>
      <c r="G15" s="11" t="s">
        <v>38</v>
      </c>
      <c r="H15" s="2"/>
      <c r="I15" s="2"/>
      <c r="J15" s="11" t="s">
        <v>35</v>
      </c>
      <c r="K15" s="11" t="s">
        <v>71</v>
      </c>
      <c r="L15" s="2"/>
      <c r="M15" s="15">
        <v>9985587.9000000004</v>
      </c>
    </row>
    <row r="16" spans="1:13" x14ac:dyDescent="0.3">
      <c r="A16" s="11" t="s">
        <v>10</v>
      </c>
      <c r="B16" s="11">
        <v>214417</v>
      </c>
      <c r="C16" s="11" t="s">
        <v>122</v>
      </c>
      <c r="D16" s="11" t="s">
        <v>123</v>
      </c>
      <c r="E16" s="11" t="s">
        <v>45</v>
      </c>
      <c r="F16" s="2"/>
      <c r="G16" s="11" t="s">
        <v>38</v>
      </c>
      <c r="H16" s="2"/>
      <c r="I16" s="2"/>
      <c r="J16" s="11" t="s">
        <v>39</v>
      </c>
      <c r="K16" s="11" t="s">
        <v>74</v>
      </c>
      <c r="L16" s="2"/>
      <c r="M16" s="15">
        <v>1864533</v>
      </c>
    </row>
    <row r="17" spans="1:13" x14ac:dyDescent="0.3">
      <c r="A17" s="11" t="s">
        <v>10</v>
      </c>
      <c r="B17" s="11">
        <v>214417</v>
      </c>
      <c r="C17" s="11" t="s">
        <v>122</v>
      </c>
      <c r="D17" s="11" t="s">
        <v>123</v>
      </c>
      <c r="E17" s="11" t="s">
        <v>34</v>
      </c>
      <c r="F17" s="2"/>
      <c r="G17" s="11" t="s">
        <v>38</v>
      </c>
      <c r="H17" s="2"/>
      <c r="I17" s="2"/>
      <c r="J17" s="11" t="s">
        <v>39</v>
      </c>
      <c r="K17" s="11" t="s">
        <v>74</v>
      </c>
      <c r="L17" s="2"/>
      <c r="M17" s="15">
        <v>1864533</v>
      </c>
    </row>
    <row r="18" spans="1:13" x14ac:dyDescent="0.3">
      <c r="A18" s="11" t="s">
        <v>10</v>
      </c>
      <c r="B18" s="11">
        <v>218331</v>
      </c>
      <c r="C18" s="11" t="s">
        <v>148</v>
      </c>
      <c r="D18" s="11"/>
      <c r="E18" s="11" t="s">
        <v>67</v>
      </c>
      <c r="F18" s="2"/>
      <c r="G18" s="11" t="s">
        <v>1</v>
      </c>
      <c r="H18" s="2"/>
      <c r="I18" s="2"/>
      <c r="J18" s="11" t="s">
        <v>35</v>
      </c>
      <c r="K18" s="11" t="s">
        <v>40</v>
      </c>
      <c r="L18" s="2"/>
      <c r="M18" s="15">
        <v>663200</v>
      </c>
    </row>
    <row r="19" spans="1:13" x14ac:dyDescent="0.3">
      <c r="A19" s="11" t="s">
        <v>10</v>
      </c>
      <c r="B19" s="11">
        <v>218370</v>
      </c>
      <c r="C19" s="11" t="s">
        <v>124</v>
      </c>
      <c r="D19" s="11"/>
      <c r="E19" s="11" t="s">
        <v>6</v>
      </c>
      <c r="F19" s="2"/>
      <c r="G19" s="11" t="s">
        <v>76</v>
      </c>
      <c r="H19" s="2"/>
      <c r="I19" s="2"/>
      <c r="J19" s="11" t="s">
        <v>39</v>
      </c>
      <c r="K19" s="11" t="s">
        <v>71</v>
      </c>
      <c r="L19" s="2"/>
      <c r="M19" s="15">
        <v>2623070.08</v>
      </c>
    </row>
    <row r="20" spans="1:13" x14ac:dyDescent="0.3">
      <c r="A20" s="11" t="s">
        <v>10</v>
      </c>
      <c r="B20" s="11" t="s">
        <v>139</v>
      </c>
      <c r="C20" s="11" t="s">
        <v>125</v>
      </c>
      <c r="D20" s="11"/>
      <c r="E20" s="11" t="s">
        <v>6</v>
      </c>
      <c r="F20" s="2"/>
      <c r="G20" s="11" t="s">
        <v>78</v>
      </c>
      <c r="H20" s="2"/>
      <c r="I20" s="2"/>
      <c r="J20" s="11" t="s">
        <v>39</v>
      </c>
      <c r="K20" s="11" t="s">
        <v>79</v>
      </c>
      <c r="L20" s="2"/>
      <c r="M20" s="15">
        <v>2900557</v>
      </c>
    </row>
    <row r="21" spans="1:13" x14ac:dyDescent="0.3">
      <c r="A21" s="11" t="s">
        <v>10</v>
      </c>
      <c r="B21" s="11">
        <v>218414</v>
      </c>
      <c r="C21" s="11" t="s">
        <v>126</v>
      </c>
      <c r="D21" s="11" t="s">
        <v>127</v>
      </c>
      <c r="E21" s="11" t="s">
        <v>45</v>
      </c>
      <c r="F21" s="2"/>
      <c r="G21" s="11" t="s">
        <v>1</v>
      </c>
      <c r="H21" s="2"/>
      <c r="I21" s="2"/>
      <c r="J21" s="11" t="s">
        <v>39</v>
      </c>
      <c r="K21" s="11" t="s">
        <v>40</v>
      </c>
      <c r="L21" s="2"/>
      <c r="M21" s="15">
        <v>947265</v>
      </c>
    </row>
    <row r="22" spans="1:13" x14ac:dyDescent="0.3">
      <c r="A22" s="11" t="s">
        <v>10</v>
      </c>
      <c r="B22" s="11">
        <v>218465</v>
      </c>
      <c r="C22" s="11" t="s">
        <v>128</v>
      </c>
      <c r="D22" s="11"/>
      <c r="E22" s="11" t="s">
        <v>45</v>
      </c>
      <c r="F22" s="2"/>
      <c r="G22" s="11" t="s">
        <v>1</v>
      </c>
      <c r="H22" s="2"/>
      <c r="I22" s="2"/>
      <c r="J22" s="11" t="s">
        <v>39</v>
      </c>
      <c r="K22" s="11" t="s">
        <v>40</v>
      </c>
      <c r="L22" s="2"/>
      <c r="M22" s="15">
        <v>1611441</v>
      </c>
    </row>
    <row r="23" spans="1:13" x14ac:dyDescent="0.3">
      <c r="A23" s="11" t="s">
        <v>10</v>
      </c>
      <c r="B23" s="11">
        <v>218466</v>
      </c>
      <c r="C23" s="11" t="s">
        <v>129</v>
      </c>
      <c r="D23" s="11"/>
      <c r="E23" s="11" t="s">
        <v>45</v>
      </c>
      <c r="F23" s="2"/>
      <c r="G23" s="11" t="s">
        <v>83</v>
      </c>
      <c r="H23" s="2"/>
      <c r="I23" s="2"/>
      <c r="J23" s="11" t="s">
        <v>39</v>
      </c>
      <c r="K23" s="11" t="s">
        <v>84</v>
      </c>
      <c r="L23" s="2"/>
      <c r="M23" s="15">
        <v>1063332</v>
      </c>
    </row>
    <row r="24" spans="1:13" x14ac:dyDescent="0.3">
      <c r="A24" s="11" t="s">
        <v>10</v>
      </c>
      <c r="B24" s="11">
        <v>218466</v>
      </c>
      <c r="C24" s="11" t="s">
        <v>129</v>
      </c>
      <c r="D24" s="11"/>
      <c r="E24" s="11" t="s">
        <v>34</v>
      </c>
      <c r="F24" s="2"/>
      <c r="G24" s="11" t="s">
        <v>1</v>
      </c>
      <c r="H24" s="2"/>
      <c r="I24" s="2"/>
      <c r="J24" s="11" t="s">
        <v>39</v>
      </c>
      <c r="K24" s="11" t="s">
        <v>84</v>
      </c>
      <c r="L24" s="2"/>
      <c r="M24" s="15">
        <v>1063332</v>
      </c>
    </row>
    <row r="25" spans="1:13" x14ac:dyDescent="0.3">
      <c r="A25" s="11" t="s">
        <v>10</v>
      </c>
      <c r="B25" s="11">
        <v>218467</v>
      </c>
      <c r="C25" s="11" t="s">
        <v>130</v>
      </c>
      <c r="D25" s="11"/>
      <c r="E25" s="11" t="s">
        <v>45</v>
      </c>
      <c r="F25" s="2"/>
      <c r="G25" s="11" t="s">
        <v>1</v>
      </c>
      <c r="H25" s="2"/>
      <c r="I25" s="2"/>
      <c r="J25" s="11" t="s">
        <v>39</v>
      </c>
      <c r="K25" s="11" t="s">
        <v>84</v>
      </c>
      <c r="L25" s="2"/>
      <c r="M25" s="15">
        <v>1416695</v>
      </c>
    </row>
    <row r="26" spans="1:13" x14ac:dyDescent="0.3">
      <c r="A26" s="11" t="s">
        <v>10</v>
      </c>
      <c r="B26" s="11">
        <v>218467</v>
      </c>
      <c r="C26" s="11" t="s">
        <v>130</v>
      </c>
      <c r="D26" s="11"/>
      <c r="E26" s="11" t="s">
        <v>34</v>
      </c>
      <c r="F26" s="2"/>
      <c r="G26" s="11" t="s">
        <v>38</v>
      </c>
      <c r="H26" s="2"/>
      <c r="I26" s="2"/>
      <c r="J26" s="11" t="s">
        <v>39</v>
      </c>
      <c r="K26" s="11" t="s">
        <v>84</v>
      </c>
      <c r="L26" s="2"/>
      <c r="M26" s="15">
        <v>1416695</v>
      </c>
    </row>
    <row r="27" spans="1:13" x14ac:dyDescent="0.3">
      <c r="A27" s="11" t="s">
        <v>10</v>
      </c>
      <c r="B27" s="11">
        <v>218473</v>
      </c>
      <c r="C27" s="11" t="s">
        <v>149</v>
      </c>
      <c r="D27" s="11"/>
      <c r="E27" s="11" t="s">
        <v>6</v>
      </c>
      <c r="F27" s="2"/>
      <c r="G27" s="11" t="s">
        <v>38</v>
      </c>
      <c r="H27" s="2"/>
      <c r="I27" s="2"/>
      <c r="J27" s="11" t="s">
        <v>35</v>
      </c>
      <c r="K27" s="11" t="s">
        <v>87</v>
      </c>
      <c r="L27" s="2"/>
      <c r="M27" s="15">
        <v>1164475</v>
      </c>
    </row>
    <row r="28" spans="1:13" x14ac:dyDescent="0.3">
      <c r="A28" s="11" t="s">
        <v>10</v>
      </c>
      <c r="B28" s="11">
        <v>218474</v>
      </c>
      <c r="C28" s="11" t="s">
        <v>150</v>
      </c>
      <c r="D28" s="11"/>
      <c r="E28" s="11" t="s">
        <v>6</v>
      </c>
      <c r="F28" s="2"/>
      <c r="G28" s="11" t="s">
        <v>38</v>
      </c>
      <c r="H28" s="2"/>
      <c r="I28" s="2"/>
      <c r="J28" s="11" t="s">
        <v>35</v>
      </c>
      <c r="K28" s="11" t="s">
        <v>87</v>
      </c>
      <c r="L28" s="2"/>
      <c r="M28" s="15">
        <v>645990</v>
      </c>
    </row>
    <row r="29" spans="1:13" x14ac:dyDescent="0.3">
      <c r="A29" s="11" t="s">
        <v>10</v>
      </c>
      <c r="B29" s="11">
        <v>218482</v>
      </c>
      <c r="C29" s="11" t="s">
        <v>131</v>
      </c>
      <c r="D29" s="11"/>
      <c r="E29" s="11" t="s">
        <v>6</v>
      </c>
      <c r="F29" s="2"/>
      <c r="G29" s="11" t="s">
        <v>1</v>
      </c>
      <c r="H29" s="2"/>
      <c r="I29" s="2"/>
      <c r="J29" s="11" t="s">
        <v>39</v>
      </c>
      <c r="K29" s="11" t="s">
        <v>42</v>
      </c>
      <c r="L29" s="2"/>
      <c r="M29" s="15">
        <v>9000000</v>
      </c>
    </row>
    <row r="30" spans="1:13" x14ac:dyDescent="0.3">
      <c r="A30" s="11" t="s">
        <v>10</v>
      </c>
      <c r="B30" s="11">
        <v>218483</v>
      </c>
      <c r="C30" s="11" t="s">
        <v>132</v>
      </c>
      <c r="D30" s="11"/>
      <c r="E30" s="11" t="s">
        <v>6</v>
      </c>
      <c r="F30" s="2"/>
      <c r="G30" s="11" t="s">
        <v>1</v>
      </c>
      <c r="H30" s="2"/>
      <c r="I30" s="2"/>
      <c r="J30" s="11" t="s">
        <v>39</v>
      </c>
      <c r="K30" s="11" t="s">
        <v>42</v>
      </c>
      <c r="L30" s="2"/>
      <c r="M30" s="15">
        <v>2500000</v>
      </c>
    </row>
    <row r="31" spans="1:13" x14ac:dyDescent="0.3">
      <c r="A31" s="11" t="s">
        <v>10</v>
      </c>
      <c r="B31" s="11">
        <v>218493</v>
      </c>
      <c r="C31" s="11" t="s">
        <v>133</v>
      </c>
      <c r="D31" s="11"/>
      <c r="E31" s="11" t="s">
        <v>6</v>
      </c>
      <c r="F31" s="2"/>
      <c r="G31" s="11" t="s">
        <v>1</v>
      </c>
      <c r="H31" s="2"/>
      <c r="I31" s="2"/>
      <c r="J31" s="11" t="s">
        <v>39</v>
      </c>
      <c r="K31" s="11" t="s">
        <v>92</v>
      </c>
      <c r="L31" s="2"/>
      <c r="M31" s="15">
        <v>6096668</v>
      </c>
    </row>
    <row r="32" spans="1:13" x14ac:dyDescent="0.3">
      <c r="A32" s="11" t="s">
        <v>10</v>
      </c>
      <c r="B32" s="11">
        <v>218496</v>
      </c>
      <c r="C32" s="11" t="s">
        <v>151</v>
      </c>
      <c r="D32" s="11" t="s">
        <v>152</v>
      </c>
      <c r="E32" s="11" t="s">
        <v>45</v>
      </c>
      <c r="F32" s="2"/>
      <c r="G32" s="11" t="s">
        <v>1</v>
      </c>
      <c r="H32" s="2"/>
      <c r="I32" s="2"/>
      <c r="J32" s="11" t="s">
        <v>35</v>
      </c>
      <c r="K32" s="11" t="s">
        <v>92</v>
      </c>
      <c r="L32" s="2"/>
      <c r="M32" s="15">
        <v>1279548</v>
      </c>
    </row>
    <row r="33" spans="1:13" x14ac:dyDescent="0.3">
      <c r="A33" s="11" t="s">
        <v>10</v>
      </c>
      <c r="B33" s="11">
        <v>218496</v>
      </c>
      <c r="C33" s="11" t="s">
        <v>151</v>
      </c>
      <c r="D33" s="11" t="s">
        <v>152</v>
      </c>
      <c r="E33" s="11" t="s">
        <v>34</v>
      </c>
      <c r="F33" s="2"/>
      <c r="G33" s="11" t="s">
        <v>1</v>
      </c>
      <c r="H33" s="2"/>
      <c r="I33" s="2"/>
      <c r="J33" s="11" t="s">
        <v>35</v>
      </c>
      <c r="K33" s="11" t="s">
        <v>92</v>
      </c>
      <c r="L33" s="2"/>
      <c r="M33" s="15">
        <v>1279548</v>
      </c>
    </row>
    <row r="34" spans="1:13" x14ac:dyDescent="0.3">
      <c r="A34" s="11" t="s">
        <v>10</v>
      </c>
      <c r="B34" s="11">
        <v>218498</v>
      </c>
      <c r="C34" s="11" t="s">
        <v>153</v>
      </c>
      <c r="D34" s="11"/>
      <c r="E34" s="11" t="s">
        <v>34</v>
      </c>
      <c r="F34" s="2"/>
      <c r="G34" s="11" t="s">
        <v>1</v>
      </c>
      <c r="H34" s="2"/>
      <c r="I34" s="2"/>
      <c r="J34" s="11" t="s">
        <v>35</v>
      </c>
      <c r="K34" s="11" t="s">
        <v>92</v>
      </c>
      <c r="L34" s="2"/>
      <c r="M34" s="15">
        <v>589050</v>
      </c>
    </row>
    <row r="35" spans="1:13" x14ac:dyDescent="0.3">
      <c r="A35" s="11" t="s">
        <v>10</v>
      </c>
      <c r="B35" s="11">
        <v>218499</v>
      </c>
      <c r="C35" s="11" t="s">
        <v>134</v>
      </c>
      <c r="D35" s="11"/>
      <c r="E35" s="11" t="s">
        <v>34</v>
      </c>
      <c r="F35" s="2"/>
      <c r="G35" s="11" t="s">
        <v>1</v>
      </c>
      <c r="H35" s="2"/>
      <c r="I35" s="2"/>
      <c r="J35" s="11" t="s">
        <v>39</v>
      </c>
      <c r="K35" s="11" t="s">
        <v>92</v>
      </c>
      <c r="L35" s="2"/>
      <c r="M35" s="15">
        <v>2709630</v>
      </c>
    </row>
    <row r="36" spans="1:13" x14ac:dyDescent="0.3">
      <c r="A36" s="11" t="s">
        <v>10</v>
      </c>
      <c r="B36" s="11">
        <v>218501</v>
      </c>
      <c r="C36" s="11" t="s">
        <v>135</v>
      </c>
      <c r="D36" s="11"/>
      <c r="E36" s="11" t="s">
        <v>45</v>
      </c>
      <c r="F36" s="2"/>
      <c r="G36" s="11" t="s">
        <v>1</v>
      </c>
      <c r="H36" s="2"/>
      <c r="I36" s="2"/>
      <c r="J36" s="11" t="s">
        <v>39</v>
      </c>
      <c r="K36" s="11" t="s">
        <v>92</v>
      </c>
      <c r="L36" s="2"/>
      <c r="M36" s="15">
        <v>4974200</v>
      </c>
    </row>
    <row r="37" spans="1:13" x14ac:dyDescent="0.3">
      <c r="A37" s="11" t="s">
        <v>10</v>
      </c>
      <c r="B37" s="11">
        <v>218501</v>
      </c>
      <c r="C37" s="11" t="s">
        <v>135</v>
      </c>
      <c r="D37" s="11"/>
      <c r="E37" s="11" t="s">
        <v>34</v>
      </c>
      <c r="F37" s="2"/>
      <c r="G37" s="11" t="s">
        <v>1</v>
      </c>
      <c r="H37" s="2"/>
      <c r="I37" s="2"/>
      <c r="J37" s="11" t="s">
        <v>39</v>
      </c>
      <c r="K37" s="11" t="s">
        <v>92</v>
      </c>
      <c r="L37" s="2"/>
      <c r="M37" s="15">
        <v>4974200</v>
      </c>
    </row>
    <row r="38" spans="1:13" x14ac:dyDescent="0.3">
      <c r="A38" s="11" t="s">
        <v>10</v>
      </c>
      <c r="B38" s="11">
        <v>218503</v>
      </c>
      <c r="C38" s="11" t="s">
        <v>154</v>
      </c>
      <c r="D38" s="11"/>
      <c r="E38" s="11" t="s">
        <v>98</v>
      </c>
      <c r="F38" s="2"/>
      <c r="G38" s="11" t="s">
        <v>1</v>
      </c>
      <c r="H38" s="2"/>
      <c r="I38" s="2"/>
      <c r="J38" s="11" t="s">
        <v>35</v>
      </c>
      <c r="K38" s="11" t="s">
        <v>92</v>
      </c>
      <c r="L38" s="2"/>
      <c r="M38" s="15">
        <v>477785</v>
      </c>
    </row>
    <row r="39" spans="1:13" x14ac:dyDescent="0.3">
      <c r="A39" s="11" t="s">
        <v>10</v>
      </c>
      <c r="B39" s="11">
        <v>218503</v>
      </c>
      <c r="C39" s="11" t="s">
        <v>154</v>
      </c>
      <c r="D39" s="11"/>
      <c r="E39" s="11" t="s">
        <v>99</v>
      </c>
      <c r="F39" s="2"/>
      <c r="G39" s="11" t="s">
        <v>1</v>
      </c>
      <c r="H39" s="2"/>
      <c r="I39" s="2"/>
      <c r="J39" s="11" t="s">
        <v>35</v>
      </c>
      <c r="K39" s="11" t="s">
        <v>92</v>
      </c>
      <c r="L39" s="2"/>
      <c r="M39" s="15">
        <v>477785</v>
      </c>
    </row>
    <row r="40" spans="1:13" x14ac:dyDescent="0.3">
      <c r="A40" s="11" t="s">
        <v>10</v>
      </c>
      <c r="B40" s="11">
        <v>218503</v>
      </c>
      <c r="C40" s="11" t="s">
        <v>154</v>
      </c>
      <c r="D40" s="11"/>
      <c r="E40" s="11" t="s">
        <v>100</v>
      </c>
      <c r="F40" s="2"/>
      <c r="G40" s="11" t="s">
        <v>1</v>
      </c>
      <c r="H40" s="2"/>
      <c r="I40" s="2"/>
      <c r="J40" s="11" t="s">
        <v>35</v>
      </c>
      <c r="K40" s="11" t="s">
        <v>92</v>
      </c>
      <c r="L40" s="2"/>
      <c r="M40" s="15">
        <v>477785</v>
      </c>
    </row>
    <row r="41" spans="1:13" x14ac:dyDescent="0.3">
      <c r="A41" s="11" t="s">
        <v>10</v>
      </c>
      <c r="B41" s="11">
        <v>218503</v>
      </c>
      <c r="C41" s="11" t="s">
        <v>154</v>
      </c>
      <c r="D41" s="11"/>
      <c r="E41" s="11" t="s">
        <v>101</v>
      </c>
      <c r="F41" s="2"/>
      <c r="G41" s="11" t="s">
        <v>1</v>
      </c>
      <c r="H41" s="2"/>
      <c r="I41" s="2"/>
      <c r="J41" s="11" t="s">
        <v>35</v>
      </c>
      <c r="K41" s="11" t="s">
        <v>92</v>
      </c>
      <c r="L41" s="2"/>
      <c r="M41" s="15">
        <v>477785</v>
      </c>
    </row>
    <row r="42" spans="1:13" x14ac:dyDescent="0.3">
      <c r="A42" s="11" t="s">
        <v>10</v>
      </c>
      <c r="B42" s="11">
        <v>218503</v>
      </c>
      <c r="C42" s="11" t="s">
        <v>154</v>
      </c>
      <c r="D42" s="11"/>
      <c r="E42" s="11" t="s">
        <v>102</v>
      </c>
      <c r="F42" s="2"/>
      <c r="G42" s="11" t="s">
        <v>1</v>
      </c>
      <c r="H42" s="2"/>
      <c r="I42" s="2"/>
      <c r="J42" s="11" t="s">
        <v>35</v>
      </c>
      <c r="K42" s="11" t="s">
        <v>92</v>
      </c>
      <c r="L42" s="2"/>
      <c r="M42" s="15">
        <v>477785</v>
      </c>
    </row>
    <row r="43" spans="1:13" x14ac:dyDescent="0.3">
      <c r="A43" s="11" t="s">
        <v>10</v>
      </c>
      <c r="B43" s="11">
        <v>218509</v>
      </c>
      <c r="C43" s="11" t="s">
        <v>155</v>
      </c>
      <c r="D43" s="11"/>
      <c r="E43" s="11" t="s">
        <v>6</v>
      </c>
      <c r="F43" s="2"/>
      <c r="G43" s="11" t="s">
        <v>1</v>
      </c>
      <c r="H43" s="2"/>
      <c r="I43" s="2"/>
      <c r="J43" s="11" t="s">
        <v>35</v>
      </c>
      <c r="K43" s="11" t="s">
        <v>92</v>
      </c>
      <c r="L43" s="2"/>
      <c r="M43" s="15">
        <v>719950</v>
      </c>
    </row>
    <row r="44" spans="1:13" x14ac:dyDescent="0.3">
      <c r="A44" s="11" t="s">
        <v>10</v>
      </c>
      <c r="B44" s="11">
        <v>218510</v>
      </c>
      <c r="C44" s="11" t="s">
        <v>136</v>
      </c>
      <c r="D44" s="11"/>
      <c r="E44" s="11" t="s">
        <v>45</v>
      </c>
      <c r="F44" s="2"/>
      <c r="G44" s="11" t="s">
        <v>1</v>
      </c>
      <c r="H44" s="2"/>
      <c r="I44" s="2"/>
      <c r="J44" s="11" t="s">
        <v>39</v>
      </c>
      <c r="K44" s="11" t="s">
        <v>92</v>
      </c>
      <c r="L44" s="2"/>
      <c r="M44" s="15">
        <v>2107490</v>
      </c>
    </row>
    <row r="45" spans="1:13" x14ac:dyDescent="0.3">
      <c r="A45" s="11" t="s">
        <v>10</v>
      </c>
      <c r="B45" s="11">
        <v>218510</v>
      </c>
      <c r="C45" s="11" t="s">
        <v>136</v>
      </c>
      <c r="D45" s="11"/>
      <c r="E45" s="11" t="s">
        <v>34</v>
      </c>
      <c r="F45" s="2"/>
      <c r="G45" s="11" t="s">
        <v>1</v>
      </c>
      <c r="H45" s="2"/>
      <c r="I45" s="2"/>
      <c r="J45" s="11" t="s">
        <v>39</v>
      </c>
      <c r="K45" s="11" t="s">
        <v>92</v>
      </c>
      <c r="L45" s="2"/>
      <c r="M45" s="15">
        <v>2107490</v>
      </c>
    </row>
    <row r="46" spans="1:13" x14ac:dyDescent="0.3">
      <c r="A46" s="11" t="s">
        <v>10</v>
      </c>
      <c r="B46" s="11">
        <v>218511</v>
      </c>
      <c r="C46" s="11" t="s">
        <v>156</v>
      </c>
      <c r="D46" s="11"/>
      <c r="E46" s="11" t="s">
        <v>6</v>
      </c>
      <c r="F46" s="2"/>
      <c r="G46" s="11" t="s">
        <v>1</v>
      </c>
      <c r="H46" s="2"/>
      <c r="I46" s="2"/>
      <c r="J46" s="11" t="s">
        <v>35</v>
      </c>
      <c r="K46" s="11" t="s">
        <v>92</v>
      </c>
      <c r="L46" s="2"/>
      <c r="M46" s="15">
        <v>1204779</v>
      </c>
    </row>
    <row r="47" spans="1:13" x14ac:dyDescent="0.3">
      <c r="A47" s="11" t="s">
        <v>10</v>
      </c>
      <c r="B47" s="11">
        <v>210099</v>
      </c>
      <c r="C47" s="11" t="s">
        <v>137</v>
      </c>
      <c r="D47" s="1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Formato_Cotización</vt:lpstr>
      <vt:lpstr>Diferencias en Bajas CNT vs SM</vt:lpstr>
      <vt:lpstr>Hoja1</vt:lpstr>
      <vt:lpstr>Hoja2</vt:lpstr>
      <vt:lpstr>Formato_Cotización!Títulos_a_imprimir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DianaC</dc:creator>
  <cp:lastModifiedBy>Nelson Javier Arguellez Palacios</cp:lastModifiedBy>
  <cp:lastPrinted>2026-05-13T12:08:23Z</cp:lastPrinted>
  <dcterms:created xsi:type="dcterms:W3CDTF">2022-10-13T15:38:32Z</dcterms:created>
  <dcterms:modified xsi:type="dcterms:W3CDTF">2026-05-25T03:06:45Z</dcterms:modified>
</cp:coreProperties>
</file>